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170"/>
  </bookViews>
  <sheets>
    <sheet name="Accrual Water" sheetId="8" r:id="rId1"/>
    <sheet name="Accrual Wastewater" sheetId="9" r:id="rId2"/>
    <sheet name="Comparison" sheetId="10" r:id="rId3"/>
    <sheet name="Appendix C Parameters" sheetId="5" r:id="rId4"/>
    <sheet name="63019 Plant and Reserve" sheetId="1" r:id="rId5"/>
    <sheet name="Composite Weighted ASL" sheetId="11" r:id="rId6"/>
  </sheets>
  <definedNames>
    <definedName name="_xlnm._FilterDatabase" localSheetId="1" hidden="1">'Accrual Wastewater'!$A$6:$D$49</definedName>
    <definedName name="_xlnm._FilterDatabase" localSheetId="0" hidden="1">'Accrual Water'!$A$10:$D$42</definedName>
  </definedNames>
  <calcPr calcId="145621"/>
</workbook>
</file>

<file path=xl/calcChain.xml><?xml version="1.0" encoding="utf-8"?>
<calcChain xmlns="http://schemas.openxmlformats.org/spreadsheetml/2006/main">
  <c r="E37" i="1" l="1"/>
  <c r="E80" i="1"/>
  <c r="E95" i="1"/>
  <c r="E116" i="1"/>
  <c r="E55" i="10" l="1"/>
  <c r="C56" i="10"/>
  <c r="B55" i="10"/>
  <c r="C55" i="10"/>
  <c r="D55" i="10"/>
  <c r="D56" i="10" s="1"/>
  <c r="A55" i="10"/>
  <c r="D8" i="10"/>
  <c r="D9" i="10" s="1"/>
  <c r="D44" i="8"/>
  <c r="E7" i="8"/>
  <c r="F7" i="8" s="1"/>
  <c r="G7" i="8" s="1"/>
  <c r="E7" i="9"/>
  <c r="F7" i="9" s="1"/>
  <c r="G7" i="9" s="1"/>
  <c r="G8" i="9" s="1"/>
  <c r="D7" i="9"/>
  <c r="D8" i="9" s="1"/>
  <c r="B7" i="9"/>
  <c r="D8" i="8"/>
  <c r="D7" i="8"/>
  <c r="C7" i="8"/>
  <c r="B7" i="8"/>
  <c r="E36" i="11"/>
  <c r="G8" i="11"/>
  <c r="G7" i="11"/>
  <c r="G36" i="11" s="1"/>
  <c r="G6" i="11"/>
  <c r="G5" i="11"/>
  <c r="G4" i="11"/>
  <c r="G97" i="11"/>
  <c r="F130" i="11"/>
  <c r="G130" i="11" s="1"/>
  <c r="F129" i="11"/>
  <c r="G129" i="11" s="1"/>
  <c r="F127" i="11"/>
  <c r="G127" i="11" s="1"/>
  <c r="F126" i="11"/>
  <c r="G126" i="11" s="1"/>
  <c r="F125" i="11"/>
  <c r="G125" i="11" s="1"/>
  <c r="F124" i="11"/>
  <c r="G124" i="11" s="1"/>
  <c r="F123" i="11"/>
  <c r="G123" i="11" s="1"/>
  <c r="F122" i="11"/>
  <c r="G122" i="11" s="1"/>
  <c r="F121" i="11"/>
  <c r="G121" i="11" s="1"/>
  <c r="F120" i="11"/>
  <c r="G120" i="11" s="1"/>
  <c r="F119" i="11"/>
  <c r="G119" i="11" s="1"/>
  <c r="F118" i="11"/>
  <c r="G118" i="11" s="1"/>
  <c r="F113" i="11"/>
  <c r="G113" i="11" s="1"/>
  <c r="F112" i="11"/>
  <c r="G112" i="11" s="1"/>
  <c r="F111" i="11"/>
  <c r="G111" i="11" s="1"/>
  <c r="F110" i="11"/>
  <c r="G110" i="11" s="1"/>
  <c r="F109" i="11"/>
  <c r="G109" i="11" s="1"/>
  <c r="F107" i="11"/>
  <c r="G107" i="11" s="1"/>
  <c r="F106" i="11"/>
  <c r="G106" i="11" s="1"/>
  <c r="F105" i="11"/>
  <c r="G105" i="11" s="1"/>
  <c r="F104" i="11"/>
  <c r="G104" i="11" s="1"/>
  <c r="F103" i="11"/>
  <c r="G103" i="11" s="1"/>
  <c r="F102" i="11"/>
  <c r="G102" i="11" s="1"/>
  <c r="F101" i="11"/>
  <c r="G101" i="11" s="1"/>
  <c r="F100" i="11"/>
  <c r="G100" i="11" s="1"/>
  <c r="F99" i="11"/>
  <c r="G99" i="11" s="1"/>
  <c r="F98" i="11"/>
  <c r="G98" i="11" s="1"/>
  <c r="G38" i="11"/>
  <c r="G39" i="11"/>
  <c r="G40" i="11"/>
  <c r="G41" i="11"/>
  <c r="G42" i="11"/>
  <c r="G43" i="11"/>
  <c r="G81" i="11"/>
  <c r="G82" i="11"/>
  <c r="G94" i="11" s="1"/>
  <c r="G83" i="11"/>
  <c r="G108" i="11"/>
  <c r="G117" i="11"/>
  <c r="G128" i="11"/>
  <c r="G132" i="11" s="1"/>
  <c r="F92" i="11"/>
  <c r="G92" i="11" s="1"/>
  <c r="F91" i="11"/>
  <c r="G91" i="11" s="1"/>
  <c r="F90" i="11"/>
  <c r="G90" i="11" s="1"/>
  <c r="F89" i="11"/>
  <c r="G89" i="11" s="1"/>
  <c r="F88" i="11"/>
  <c r="G88" i="11" s="1"/>
  <c r="F87" i="11"/>
  <c r="G87" i="11" s="1"/>
  <c r="F86" i="11"/>
  <c r="G86" i="11" s="1"/>
  <c r="F85" i="11"/>
  <c r="G85" i="11" s="1"/>
  <c r="F84" i="11"/>
  <c r="G84" i="11" s="1"/>
  <c r="F77" i="11"/>
  <c r="G77" i="11" s="1"/>
  <c r="F76" i="11"/>
  <c r="G76" i="11" s="1"/>
  <c r="F75" i="11"/>
  <c r="G75" i="11" s="1"/>
  <c r="F74" i="11"/>
  <c r="G74" i="11" s="1"/>
  <c r="F73" i="11"/>
  <c r="G73" i="11" s="1"/>
  <c r="F72" i="11"/>
  <c r="G72" i="11" s="1"/>
  <c r="F71" i="11"/>
  <c r="G71" i="11" s="1"/>
  <c r="F70" i="11"/>
  <c r="G70" i="11" s="1"/>
  <c r="F69" i="11"/>
  <c r="G69" i="11" s="1"/>
  <c r="F68" i="11"/>
  <c r="G68" i="11" s="1"/>
  <c r="F67" i="11"/>
  <c r="G67" i="11" s="1"/>
  <c r="F66" i="11"/>
  <c r="G66" i="11" s="1"/>
  <c r="F65" i="11"/>
  <c r="G65" i="11" s="1"/>
  <c r="F64" i="11"/>
  <c r="G64" i="11" s="1"/>
  <c r="F63" i="11"/>
  <c r="G63" i="11" s="1"/>
  <c r="F62" i="11"/>
  <c r="F61" i="11"/>
  <c r="G61" i="11" s="1"/>
  <c r="F60" i="11"/>
  <c r="G60" i="11" s="1"/>
  <c r="F59" i="11"/>
  <c r="G59" i="11" s="1"/>
  <c r="F58" i="11"/>
  <c r="G58" i="11" s="1"/>
  <c r="F57" i="11"/>
  <c r="G57" i="11" s="1"/>
  <c r="F56" i="11"/>
  <c r="G56" i="11" s="1"/>
  <c r="F55" i="11"/>
  <c r="G55" i="11" s="1"/>
  <c r="F54" i="11"/>
  <c r="G54" i="11" s="1"/>
  <c r="F53" i="11"/>
  <c r="G53" i="11" s="1"/>
  <c r="F52" i="11"/>
  <c r="G52" i="11" s="1"/>
  <c r="F51" i="11"/>
  <c r="G51" i="11" s="1"/>
  <c r="F50" i="11"/>
  <c r="G50" i="11" s="1"/>
  <c r="F49" i="11"/>
  <c r="G49" i="11" s="1"/>
  <c r="F48" i="11"/>
  <c r="G48" i="11" s="1"/>
  <c r="F47" i="11"/>
  <c r="G47" i="11" s="1"/>
  <c r="F46" i="11"/>
  <c r="G46" i="11" s="1"/>
  <c r="F45" i="11"/>
  <c r="G45" i="11" s="1"/>
  <c r="F44" i="11"/>
  <c r="G44" i="11" s="1"/>
  <c r="F9" i="11"/>
  <c r="G9" i="11" s="1"/>
  <c r="F10" i="11"/>
  <c r="G10" i="11" s="1"/>
  <c r="F11" i="11"/>
  <c r="G11" i="11" s="1"/>
  <c r="F12" i="11"/>
  <c r="G12" i="11" s="1"/>
  <c r="F13" i="11"/>
  <c r="G13" i="11" s="1"/>
  <c r="F14" i="11"/>
  <c r="G14" i="11" s="1"/>
  <c r="F15" i="11"/>
  <c r="G15" i="11" s="1"/>
  <c r="F16" i="11"/>
  <c r="G16" i="11" s="1"/>
  <c r="F17" i="11"/>
  <c r="G17" i="11" s="1"/>
  <c r="F18" i="11"/>
  <c r="G18" i="11" s="1"/>
  <c r="F19" i="11"/>
  <c r="G19" i="11" s="1"/>
  <c r="F20" i="11"/>
  <c r="G20" i="11" s="1"/>
  <c r="F21" i="11"/>
  <c r="G21" i="11" s="1"/>
  <c r="F22" i="11"/>
  <c r="G22" i="11" s="1"/>
  <c r="F23" i="11"/>
  <c r="G23" i="11" s="1"/>
  <c r="F24" i="11"/>
  <c r="G24" i="11" s="1"/>
  <c r="F25" i="11"/>
  <c r="G25" i="11" s="1"/>
  <c r="F26" i="11"/>
  <c r="G26" i="11" s="1"/>
  <c r="F27" i="11"/>
  <c r="G27" i="11" s="1"/>
  <c r="F28" i="11"/>
  <c r="G28" i="11" s="1"/>
  <c r="F29" i="11"/>
  <c r="G29" i="11" s="1"/>
  <c r="F30" i="11"/>
  <c r="G30" i="11" s="1"/>
  <c r="F31" i="11"/>
  <c r="G31" i="11" s="1"/>
  <c r="F32" i="11"/>
  <c r="G32" i="11" s="1"/>
  <c r="F33" i="11"/>
  <c r="G33" i="11" s="1"/>
  <c r="F34" i="11"/>
  <c r="G34" i="11" s="1"/>
  <c r="E132" i="11"/>
  <c r="E131" i="11"/>
  <c r="E133" i="11" s="1"/>
  <c r="E115" i="11"/>
  <c r="E114" i="11"/>
  <c r="E94" i="11"/>
  <c r="E93" i="11"/>
  <c r="E95" i="11" s="1"/>
  <c r="E79" i="11"/>
  <c r="E62" i="11"/>
  <c r="E78" i="11" s="1"/>
  <c r="E80" i="11" s="1"/>
  <c r="E35" i="11"/>
  <c r="F55" i="10" l="1"/>
  <c r="F56" i="10" s="1"/>
  <c r="E136" i="11"/>
  <c r="G62" i="11"/>
  <c r="G78" i="11" s="1"/>
  <c r="G79" i="11"/>
  <c r="G115" i="11"/>
  <c r="G55" i="10"/>
  <c r="H55" i="10" s="1"/>
  <c r="H56" i="10" s="1"/>
  <c r="F8" i="10"/>
  <c r="F9" i="10" s="1"/>
  <c r="G8" i="10"/>
  <c r="H8" i="10" s="1"/>
  <c r="G8" i="8"/>
  <c r="G35" i="11"/>
  <c r="G131" i="11"/>
  <c r="G133" i="11" s="1"/>
  <c r="H133" i="11" s="1"/>
  <c r="G93" i="11"/>
  <c r="G95" i="11" s="1"/>
  <c r="H95" i="11" s="1"/>
  <c r="G114" i="11"/>
  <c r="E139" i="11"/>
  <c r="E135" i="11"/>
  <c r="E137" i="11" s="1"/>
  <c r="E116" i="11"/>
  <c r="E37" i="11"/>
  <c r="E63" i="1"/>
  <c r="G80" i="11" l="1"/>
  <c r="H80" i="11" s="1"/>
  <c r="I55" i="10"/>
  <c r="I56" i="10" s="1"/>
  <c r="I8" i="10"/>
  <c r="I9" i="10" s="1"/>
  <c r="H9" i="10"/>
  <c r="G37" i="11"/>
  <c r="H37" i="11" s="1"/>
  <c r="G135" i="11"/>
  <c r="G116" i="11"/>
  <c r="H116" i="11" s="1"/>
  <c r="G136" i="11"/>
  <c r="E140" i="11"/>
  <c r="D48" i="9"/>
  <c r="D49" i="9"/>
  <c r="D47" i="9"/>
  <c r="D43" i="9"/>
  <c r="D44" i="9"/>
  <c r="D45" i="9"/>
  <c r="D46" i="9"/>
  <c r="D42" i="9"/>
  <c r="D41" i="9"/>
  <c r="D40" i="9"/>
  <c r="D37" i="9"/>
  <c r="D36" i="9"/>
  <c r="D35" i="9"/>
  <c r="D34" i="9"/>
  <c r="D33" i="9"/>
  <c r="D32" i="9"/>
  <c r="D31" i="9"/>
  <c r="D30" i="9"/>
  <c r="D29" i="9"/>
  <c r="D28" i="9"/>
  <c r="D27" i="9"/>
  <c r="D26" i="9"/>
  <c r="D23" i="9"/>
  <c r="D22" i="9"/>
  <c r="D21" i="9"/>
  <c r="D20" i="9"/>
  <c r="D17" i="9"/>
  <c r="D16" i="9"/>
  <c r="D15" i="9"/>
  <c r="D14" i="9"/>
  <c r="D13" i="9"/>
  <c r="D12" i="9"/>
  <c r="D11" i="9"/>
  <c r="D10" i="9"/>
  <c r="D41" i="8"/>
  <c r="D40" i="8"/>
  <c r="D39" i="8"/>
  <c r="D38" i="8"/>
  <c r="D37" i="8"/>
  <c r="D36" i="8"/>
  <c r="D35" i="8"/>
  <c r="D34" i="8"/>
  <c r="D31" i="8"/>
  <c r="D30" i="8"/>
  <c r="D29" i="8"/>
  <c r="D28" i="8"/>
  <c r="D27" i="8"/>
  <c r="D26" i="8"/>
  <c r="D25" i="8"/>
  <c r="D24" i="8"/>
  <c r="D23" i="8"/>
  <c r="D22" i="8"/>
  <c r="D19" i="8"/>
  <c r="D18" i="8"/>
  <c r="D17" i="8"/>
  <c r="D16" i="8"/>
  <c r="D13" i="8"/>
  <c r="D12" i="8"/>
  <c r="D11" i="8"/>
  <c r="D10" i="8"/>
  <c r="G137" i="11" l="1"/>
  <c r="H140" i="11" s="1"/>
  <c r="H140" i="1"/>
  <c r="I137" i="1"/>
  <c r="H137" i="1"/>
  <c r="E140" i="1"/>
  <c r="E94" i="1"/>
  <c r="E137" i="1"/>
  <c r="E41" i="9" l="1"/>
  <c r="F41" i="9" s="1"/>
  <c r="G89" i="10" s="1"/>
  <c r="E42" i="9"/>
  <c r="F42" i="9" s="1"/>
  <c r="G90" i="10" s="1"/>
  <c r="E43" i="9"/>
  <c r="F43" i="9" s="1"/>
  <c r="G91" i="10" s="1"/>
  <c r="E44" i="9"/>
  <c r="F44" i="9" s="1"/>
  <c r="G92" i="10" s="1"/>
  <c r="E45" i="9"/>
  <c r="F45" i="9" s="1"/>
  <c r="G93" i="10" s="1"/>
  <c r="E46" i="9"/>
  <c r="F46" i="9" s="1"/>
  <c r="G94" i="10" s="1"/>
  <c r="E47" i="9"/>
  <c r="F47" i="9" s="1"/>
  <c r="G95" i="10" s="1"/>
  <c r="E48" i="9"/>
  <c r="F48" i="9" s="1"/>
  <c r="G96" i="10" s="1"/>
  <c r="E49" i="9"/>
  <c r="F49" i="9" s="1"/>
  <c r="G97" i="10" s="1"/>
  <c r="E40" i="9"/>
  <c r="F40" i="9" s="1"/>
  <c r="G88" i="10" s="1"/>
  <c r="E37" i="9"/>
  <c r="F37" i="9" s="1"/>
  <c r="G85" i="10" s="1"/>
  <c r="E36" i="9"/>
  <c r="F36" i="9" s="1"/>
  <c r="G84" i="10" s="1"/>
  <c r="E35" i="9"/>
  <c r="F35" i="9" s="1"/>
  <c r="G83" i="10" s="1"/>
  <c r="E34" i="9"/>
  <c r="F34" i="9" s="1"/>
  <c r="G82" i="10" s="1"/>
  <c r="E33" i="9"/>
  <c r="F33" i="9" s="1"/>
  <c r="G81" i="10" s="1"/>
  <c r="E32" i="9"/>
  <c r="F32" i="9" s="1"/>
  <c r="G80" i="10" s="1"/>
  <c r="E31" i="9"/>
  <c r="F31" i="9" s="1"/>
  <c r="G79" i="10" s="1"/>
  <c r="E30" i="9"/>
  <c r="F30" i="9" s="1"/>
  <c r="G78" i="10" s="1"/>
  <c r="E29" i="9"/>
  <c r="F29" i="9" s="1"/>
  <c r="G77" i="10" s="1"/>
  <c r="E28" i="9"/>
  <c r="F28" i="9" s="1"/>
  <c r="G76" i="10" s="1"/>
  <c r="E27" i="9"/>
  <c r="F27" i="9" s="1"/>
  <c r="G75" i="10" s="1"/>
  <c r="E26" i="9"/>
  <c r="F26" i="9" s="1"/>
  <c r="G74" i="10" s="1"/>
  <c r="E21" i="9"/>
  <c r="F21" i="9" s="1"/>
  <c r="G69" i="10" s="1"/>
  <c r="E22" i="9"/>
  <c r="F22" i="9" s="1"/>
  <c r="G70" i="10" s="1"/>
  <c r="E23" i="9"/>
  <c r="F23" i="9" s="1"/>
  <c r="G71" i="10" s="1"/>
  <c r="E20" i="9"/>
  <c r="F20" i="9" s="1"/>
  <c r="G68" i="10" s="1"/>
  <c r="E11" i="9"/>
  <c r="F11" i="9" s="1"/>
  <c r="G59" i="10" s="1"/>
  <c r="E12" i="9"/>
  <c r="F12" i="9" s="1"/>
  <c r="G60" i="10" s="1"/>
  <c r="E13" i="9"/>
  <c r="F13" i="9" s="1"/>
  <c r="G61" i="10" s="1"/>
  <c r="E14" i="9"/>
  <c r="E15" i="9"/>
  <c r="F15" i="9" s="1"/>
  <c r="G63" i="10" s="1"/>
  <c r="E16" i="9"/>
  <c r="F16" i="9" s="1"/>
  <c r="G64" i="10" s="1"/>
  <c r="E17" i="9"/>
  <c r="F17" i="9" s="1"/>
  <c r="G65" i="10" s="1"/>
  <c r="E10" i="9"/>
  <c r="F10" i="9" s="1"/>
  <c r="G58" i="10" s="1"/>
  <c r="F14" i="9" l="1"/>
  <c r="G62" i="10" s="1"/>
  <c r="E11" i="8"/>
  <c r="F11" i="8" s="1"/>
  <c r="G12" i="10" s="1"/>
  <c r="E12" i="8"/>
  <c r="F12" i="8" s="1"/>
  <c r="G13" i="10" s="1"/>
  <c r="E13" i="8"/>
  <c r="F13" i="8" s="1"/>
  <c r="G14" i="10" s="1"/>
  <c r="E16" i="8"/>
  <c r="F16" i="8" s="1"/>
  <c r="G17" i="10" s="1"/>
  <c r="E17" i="8"/>
  <c r="F17" i="8" s="1"/>
  <c r="G18" i="10" s="1"/>
  <c r="E18" i="8"/>
  <c r="F18" i="8" s="1"/>
  <c r="G19" i="10" s="1"/>
  <c r="E19" i="8"/>
  <c r="F19" i="8" s="1"/>
  <c r="G20" i="10" s="1"/>
  <c r="E22" i="8"/>
  <c r="F22" i="8" s="1"/>
  <c r="G23" i="10" s="1"/>
  <c r="E23" i="8"/>
  <c r="F23" i="8" s="1"/>
  <c r="G24" i="10" s="1"/>
  <c r="E24" i="8"/>
  <c r="F24" i="8" s="1"/>
  <c r="G25" i="10" s="1"/>
  <c r="E25" i="8"/>
  <c r="F25" i="8" s="1"/>
  <c r="G26" i="10" s="1"/>
  <c r="E26" i="8"/>
  <c r="F26" i="8" s="1"/>
  <c r="G27" i="10" s="1"/>
  <c r="E27" i="8"/>
  <c r="F27" i="8" s="1"/>
  <c r="G28" i="10" s="1"/>
  <c r="E28" i="8"/>
  <c r="F28" i="8" s="1"/>
  <c r="G29" i="10" s="1"/>
  <c r="E29" i="8"/>
  <c r="F29" i="8" s="1"/>
  <c r="G30" i="10" s="1"/>
  <c r="E30" i="8"/>
  <c r="F30" i="8" s="1"/>
  <c r="G31" i="10" s="1"/>
  <c r="E31" i="8"/>
  <c r="F31" i="8" s="1"/>
  <c r="G32" i="10" s="1"/>
  <c r="E34" i="8"/>
  <c r="F34" i="8" s="1"/>
  <c r="G35" i="10" s="1"/>
  <c r="E35" i="8"/>
  <c r="F35" i="8" s="1"/>
  <c r="G36" i="10" s="1"/>
  <c r="E36" i="8"/>
  <c r="F36" i="8" s="1"/>
  <c r="G37" i="10" s="1"/>
  <c r="E37" i="8"/>
  <c r="F37" i="8" s="1"/>
  <c r="G38" i="10" s="1"/>
  <c r="E38" i="8"/>
  <c r="F38" i="8" s="1"/>
  <c r="G39" i="10" s="1"/>
  <c r="E39" i="8"/>
  <c r="F39" i="8" s="1"/>
  <c r="G40" i="10" s="1"/>
  <c r="E40" i="8"/>
  <c r="F40" i="8" s="1"/>
  <c r="G41" i="10" s="1"/>
  <c r="E41" i="8"/>
  <c r="F41" i="8" s="1"/>
  <c r="G42" i="10" s="1"/>
  <c r="E10" i="8"/>
  <c r="F10" i="8" s="1"/>
  <c r="G11" i="10" s="1"/>
  <c r="G14" i="9" l="1"/>
  <c r="J79" i="1"/>
  <c r="J77" i="1"/>
  <c r="G17" i="9" l="1"/>
  <c r="G16" i="9"/>
  <c r="G15" i="9"/>
  <c r="G13" i="9"/>
  <c r="G12" i="9"/>
  <c r="G11" i="9"/>
  <c r="G29" i="9"/>
  <c r="G10" i="9" l="1"/>
  <c r="G18" i="9" s="1"/>
  <c r="E100" i="10"/>
  <c r="G100" i="10"/>
  <c r="E96" i="10"/>
  <c r="E97" i="10"/>
  <c r="E95" i="10"/>
  <c r="E90" i="10"/>
  <c r="E91" i="10"/>
  <c r="E92" i="10"/>
  <c r="E93" i="10"/>
  <c r="E94" i="10"/>
  <c r="E89" i="10"/>
  <c r="E88" i="10"/>
  <c r="E85" i="10"/>
  <c r="E84" i="10"/>
  <c r="E83" i="10"/>
  <c r="E80" i="10"/>
  <c r="E81" i="10"/>
  <c r="E82" i="10"/>
  <c r="E79" i="10"/>
  <c r="E78" i="10"/>
  <c r="E76" i="10"/>
  <c r="E75" i="10"/>
  <c r="E74" i="10"/>
  <c r="E71" i="10"/>
  <c r="E70" i="10"/>
  <c r="E69" i="10"/>
  <c r="E68" i="10"/>
  <c r="E65" i="10"/>
  <c r="E64" i="10"/>
  <c r="E63" i="10"/>
  <c r="E77" i="10"/>
  <c r="E62" i="10"/>
  <c r="E61" i="10"/>
  <c r="E60" i="10"/>
  <c r="E59" i="10"/>
  <c r="E58" i="10"/>
  <c r="C98" i="10"/>
  <c r="A59" i="10"/>
  <c r="B59" i="10"/>
  <c r="C59" i="10"/>
  <c r="A60" i="10"/>
  <c r="B60" i="10"/>
  <c r="C60" i="10"/>
  <c r="A61" i="10"/>
  <c r="B61" i="10"/>
  <c r="C61" i="10"/>
  <c r="A77" i="10"/>
  <c r="B77" i="10"/>
  <c r="C77" i="10"/>
  <c r="A62" i="10"/>
  <c r="B62" i="10"/>
  <c r="C62" i="10"/>
  <c r="D62" i="10"/>
  <c r="A63" i="10"/>
  <c r="B63" i="10"/>
  <c r="C63" i="10"/>
  <c r="A64" i="10"/>
  <c r="B64" i="10"/>
  <c r="C64" i="10"/>
  <c r="A65" i="10"/>
  <c r="B65" i="10"/>
  <c r="C65" i="10"/>
  <c r="C66" i="10"/>
  <c r="A68" i="10"/>
  <c r="B68" i="10"/>
  <c r="C68" i="10"/>
  <c r="A69" i="10"/>
  <c r="B69" i="10"/>
  <c r="C69" i="10"/>
  <c r="A70" i="10"/>
  <c r="B70" i="10"/>
  <c r="C70" i="10"/>
  <c r="A71" i="10"/>
  <c r="B71" i="10"/>
  <c r="C71" i="10"/>
  <c r="C72" i="10"/>
  <c r="A74" i="10"/>
  <c r="B74" i="10"/>
  <c r="C74" i="10"/>
  <c r="A75" i="10"/>
  <c r="B75" i="10"/>
  <c r="C75" i="10"/>
  <c r="A76" i="10"/>
  <c r="B76" i="10"/>
  <c r="C76" i="10"/>
  <c r="A78" i="10"/>
  <c r="B78" i="10"/>
  <c r="C78" i="10"/>
  <c r="A79" i="10"/>
  <c r="B79" i="10"/>
  <c r="C79" i="10"/>
  <c r="A80" i="10"/>
  <c r="B80" i="10"/>
  <c r="C80" i="10"/>
  <c r="A81" i="10"/>
  <c r="B81" i="10"/>
  <c r="C81" i="10"/>
  <c r="A82" i="10"/>
  <c r="B82" i="10"/>
  <c r="C82" i="10"/>
  <c r="A83" i="10"/>
  <c r="B83" i="10"/>
  <c r="C83" i="10"/>
  <c r="A84" i="10"/>
  <c r="B84" i="10"/>
  <c r="C84" i="10"/>
  <c r="A85" i="10"/>
  <c r="B85" i="10"/>
  <c r="C85" i="10"/>
  <c r="C86" i="10"/>
  <c r="A88" i="10"/>
  <c r="B88" i="10"/>
  <c r="C88" i="10"/>
  <c r="A89" i="10"/>
  <c r="B89" i="10"/>
  <c r="C89" i="10"/>
  <c r="A90" i="10"/>
  <c r="B90" i="10"/>
  <c r="C90" i="10"/>
  <c r="A91" i="10"/>
  <c r="B91" i="10"/>
  <c r="C91" i="10"/>
  <c r="A92" i="10"/>
  <c r="B92" i="10"/>
  <c r="C92" i="10"/>
  <c r="A93" i="10"/>
  <c r="B93" i="10"/>
  <c r="C93" i="10"/>
  <c r="A94" i="10"/>
  <c r="B94" i="10"/>
  <c r="C94" i="10"/>
  <c r="A95" i="10"/>
  <c r="B95" i="10"/>
  <c r="C95" i="10"/>
  <c r="A96" i="10"/>
  <c r="B96" i="10"/>
  <c r="C96" i="10"/>
  <c r="A97" i="10"/>
  <c r="B97" i="10"/>
  <c r="C97" i="10"/>
  <c r="B58" i="10"/>
  <c r="C58" i="10"/>
  <c r="A58" i="10"/>
  <c r="E45" i="10"/>
  <c r="E102" i="10" s="1"/>
  <c r="G45" i="10"/>
  <c r="G102" i="10" s="1"/>
  <c r="E38" i="10"/>
  <c r="E39" i="10"/>
  <c r="E40" i="10"/>
  <c r="E41" i="10"/>
  <c r="E42" i="10"/>
  <c r="E37" i="10"/>
  <c r="E36" i="10"/>
  <c r="E35" i="10"/>
  <c r="E32" i="10"/>
  <c r="E27" i="10"/>
  <c r="E28" i="10"/>
  <c r="E29" i="10"/>
  <c r="E30" i="10"/>
  <c r="E31" i="10"/>
  <c r="E26" i="10"/>
  <c r="E25" i="10"/>
  <c r="E24" i="10"/>
  <c r="E23" i="10"/>
  <c r="E20" i="10"/>
  <c r="E19" i="10"/>
  <c r="E18" i="10"/>
  <c r="E17" i="10"/>
  <c r="E14" i="10"/>
  <c r="E13" i="10"/>
  <c r="E12" i="10"/>
  <c r="E11" i="10"/>
  <c r="J32" i="1"/>
  <c r="J33" i="1"/>
  <c r="J34" i="1"/>
  <c r="J36" i="1" s="1"/>
  <c r="J35" i="1"/>
  <c r="D64" i="10"/>
  <c r="D65" i="10"/>
  <c r="D63" i="10"/>
  <c r="D77" i="10"/>
  <c r="D61" i="10"/>
  <c r="D60" i="10"/>
  <c r="D59" i="10"/>
  <c r="D58" i="10"/>
  <c r="J80" i="1"/>
  <c r="J78" i="1"/>
  <c r="D23" i="10"/>
  <c r="D17" i="10"/>
  <c r="F61" i="10" l="1"/>
  <c r="F58" i="10"/>
  <c r="D42" i="10"/>
  <c r="D40" i="10"/>
  <c r="F40" i="10" s="1"/>
  <c r="D25" i="10"/>
  <c r="F25" i="10" s="1"/>
  <c r="D20" i="10"/>
  <c r="H20" i="10" s="1"/>
  <c r="D24" i="10"/>
  <c r="H24" i="10" s="1"/>
  <c r="G17" i="8"/>
  <c r="D31" i="10"/>
  <c r="F31" i="10" s="1"/>
  <c r="D30" i="10"/>
  <c r="F30" i="10" s="1"/>
  <c r="D14" i="10"/>
  <c r="H14" i="10" s="1"/>
  <c r="D29" i="10"/>
  <c r="H29" i="10" s="1"/>
  <c r="D13" i="10"/>
  <c r="F13" i="10" s="1"/>
  <c r="G11" i="8"/>
  <c r="G26" i="8"/>
  <c r="G25" i="8"/>
  <c r="D38" i="10"/>
  <c r="F38" i="10" s="1"/>
  <c r="D37" i="10"/>
  <c r="H37" i="10" s="1"/>
  <c r="D36" i="10"/>
  <c r="H36" i="10" s="1"/>
  <c r="F62" i="10"/>
  <c r="D91" i="10"/>
  <c r="F91" i="10" s="1"/>
  <c r="G43" i="9"/>
  <c r="D79" i="10"/>
  <c r="F79" i="10" s="1"/>
  <c r="G31" i="9"/>
  <c r="D92" i="10"/>
  <c r="F92" i="10" s="1"/>
  <c r="G44" i="9"/>
  <c r="D80" i="10"/>
  <c r="F80" i="10" s="1"/>
  <c r="G32" i="9"/>
  <c r="D93" i="10"/>
  <c r="F93" i="10" s="1"/>
  <c r="G45" i="9"/>
  <c r="D81" i="10"/>
  <c r="F81" i="10" s="1"/>
  <c r="G33" i="9"/>
  <c r="D94" i="10"/>
  <c r="F94" i="10" s="1"/>
  <c r="G46" i="9"/>
  <c r="D68" i="10"/>
  <c r="F68" i="10" s="1"/>
  <c r="G20" i="9"/>
  <c r="D82" i="10"/>
  <c r="F82" i="10" s="1"/>
  <c r="G34" i="9"/>
  <c r="D95" i="10"/>
  <c r="F95" i="10" s="1"/>
  <c r="G47" i="9"/>
  <c r="D69" i="10"/>
  <c r="G21" i="9"/>
  <c r="D83" i="10"/>
  <c r="G35" i="9"/>
  <c r="D96" i="10"/>
  <c r="F96" i="10" s="1"/>
  <c r="G48" i="9"/>
  <c r="D70" i="10"/>
  <c r="F70" i="10" s="1"/>
  <c r="G22" i="9"/>
  <c r="D84" i="10"/>
  <c r="F84" i="10" s="1"/>
  <c r="G36" i="9"/>
  <c r="D97" i="10"/>
  <c r="F97" i="10" s="1"/>
  <c r="G49" i="9"/>
  <c r="D71" i="10"/>
  <c r="F71" i="10" s="1"/>
  <c r="G23" i="9"/>
  <c r="D85" i="10"/>
  <c r="F85" i="10" s="1"/>
  <c r="G37" i="9"/>
  <c r="D74" i="10"/>
  <c r="G26" i="9"/>
  <c r="D75" i="10"/>
  <c r="F75" i="10" s="1"/>
  <c r="G27" i="9"/>
  <c r="D88" i="10"/>
  <c r="G40" i="9"/>
  <c r="D76" i="10"/>
  <c r="F76" i="10" s="1"/>
  <c r="G28" i="9"/>
  <c r="D89" i="10"/>
  <c r="F89" i="10" s="1"/>
  <c r="G41" i="9"/>
  <c r="D78" i="10"/>
  <c r="F78" i="10" s="1"/>
  <c r="G30" i="9"/>
  <c r="D90" i="10"/>
  <c r="F90" i="10" s="1"/>
  <c r="G42" i="9"/>
  <c r="D26" i="10"/>
  <c r="F26" i="10" s="1"/>
  <c r="F23" i="10"/>
  <c r="F29" i="10"/>
  <c r="G40" i="8"/>
  <c r="G34" i="8"/>
  <c r="G18" i="8"/>
  <c r="D35" i="10"/>
  <c r="D19" i="10"/>
  <c r="F19" i="10" s="1"/>
  <c r="G31" i="8"/>
  <c r="D32" i="10"/>
  <c r="F32" i="10" s="1"/>
  <c r="G38" i="8"/>
  <c r="G16" i="8"/>
  <c r="G23" i="8"/>
  <c r="D41" i="10"/>
  <c r="F41" i="10" s="1"/>
  <c r="G22" i="8"/>
  <c r="G12" i="8"/>
  <c r="D39" i="10"/>
  <c r="F39" i="10" s="1"/>
  <c r="D11" i="10"/>
  <c r="F11" i="10" s="1"/>
  <c r="F60" i="10"/>
  <c r="F64" i="10"/>
  <c r="F77" i="10"/>
  <c r="F59" i="10"/>
  <c r="F17" i="10"/>
  <c r="F83" i="10"/>
  <c r="F65" i="10"/>
  <c r="D66" i="10"/>
  <c r="H62" i="10"/>
  <c r="F63" i="10"/>
  <c r="F42" i="10"/>
  <c r="D24" i="9"/>
  <c r="D38" i="9"/>
  <c r="D50" i="9"/>
  <c r="D18" i="9"/>
  <c r="H17" i="10"/>
  <c r="H42" i="10"/>
  <c r="H23" i="10"/>
  <c r="J81" i="1"/>
  <c r="H94" i="10"/>
  <c r="I94" i="10" s="1"/>
  <c r="H133" i="1"/>
  <c r="E133" i="1"/>
  <c r="H132" i="1"/>
  <c r="H134" i="1" s="1"/>
  <c r="H115" i="1"/>
  <c r="H116" i="1"/>
  <c r="E115" i="1"/>
  <c r="E117" i="1" s="1"/>
  <c r="E132" i="1"/>
  <c r="H95" i="1"/>
  <c r="H94" i="1"/>
  <c r="H96" i="1" s="1"/>
  <c r="E96" i="1"/>
  <c r="H80" i="1"/>
  <c r="H79" i="1"/>
  <c r="H81" i="1" s="1"/>
  <c r="H37" i="1"/>
  <c r="H36" i="1"/>
  <c r="H136" i="1" s="1"/>
  <c r="E36" i="1"/>
  <c r="D52" i="9" l="1"/>
  <c r="H138" i="1"/>
  <c r="H141" i="1" s="1"/>
  <c r="I136" i="1"/>
  <c r="G50" i="9"/>
  <c r="H93" i="10"/>
  <c r="I93" i="10" s="1"/>
  <c r="D98" i="10"/>
  <c r="H83" i="10"/>
  <c r="I83" i="10" s="1"/>
  <c r="H76" i="10"/>
  <c r="I76" i="10" s="1"/>
  <c r="G38" i="9"/>
  <c r="G24" i="9"/>
  <c r="I62" i="10"/>
  <c r="F24" i="10"/>
  <c r="I24" i="10" s="1"/>
  <c r="F37" i="10"/>
  <c r="I37" i="10" s="1"/>
  <c r="H31" i="10"/>
  <c r="I23" i="10"/>
  <c r="F20" i="10"/>
  <c r="I20" i="10" s="1"/>
  <c r="F14" i="10"/>
  <c r="I14" i="10" s="1"/>
  <c r="F36" i="10"/>
  <c r="D27" i="10"/>
  <c r="F27" i="10" s="1"/>
  <c r="G35" i="8"/>
  <c r="H39" i="10"/>
  <c r="I39" i="10" s="1"/>
  <c r="H13" i="10"/>
  <c r="I13" i="10" s="1"/>
  <c r="G36" i="8"/>
  <c r="G13" i="8"/>
  <c r="D14" i="8"/>
  <c r="D20" i="8"/>
  <c r="H26" i="10"/>
  <c r="I26" i="10" s="1"/>
  <c r="G19" i="8"/>
  <c r="G20" i="8" s="1"/>
  <c r="G24" i="8"/>
  <c r="H40" i="10"/>
  <c r="I40" i="10" s="1"/>
  <c r="G41" i="8"/>
  <c r="D18" i="10"/>
  <c r="F18" i="10" s="1"/>
  <c r="F21" i="10" s="1"/>
  <c r="D32" i="8"/>
  <c r="G39" i="8"/>
  <c r="H32" i="10"/>
  <c r="I32" i="10" s="1"/>
  <c r="G10" i="8"/>
  <c r="G14" i="8" s="1"/>
  <c r="D12" i="10"/>
  <c r="F12" i="10" s="1"/>
  <c r="D28" i="10"/>
  <c r="G27" i="8"/>
  <c r="G29" i="8"/>
  <c r="H30" i="10"/>
  <c r="I30" i="10" s="1"/>
  <c r="G28" i="8"/>
  <c r="G30" i="8"/>
  <c r="H38" i="10"/>
  <c r="I38" i="10" s="1"/>
  <c r="G37" i="8"/>
  <c r="D43" i="10"/>
  <c r="D42" i="8"/>
  <c r="H75" i="10"/>
  <c r="I75" i="10" s="1"/>
  <c r="F88" i="10"/>
  <c r="F98" i="10" s="1"/>
  <c r="D86" i="10"/>
  <c r="D72" i="10"/>
  <c r="D100" i="10" s="1"/>
  <c r="F74" i="10"/>
  <c r="F86" i="10" s="1"/>
  <c r="F69" i="10"/>
  <c r="F72" i="10" s="1"/>
  <c r="H70" i="10"/>
  <c r="I70" i="10" s="1"/>
  <c r="H81" i="10"/>
  <c r="I81" i="10" s="1"/>
  <c r="H35" i="10"/>
  <c r="H19" i="10"/>
  <c r="I19" i="10" s="1"/>
  <c r="I29" i="10"/>
  <c r="I36" i="10"/>
  <c r="F35" i="10"/>
  <c r="H25" i="10"/>
  <c r="I25" i="10" s="1"/>
  <c r="H41" i="10"/>
  <c r="I41" i="10" s="1"/>
  <c r="I42" i="10"/>
  <c r="I17" i="10"/>
  <c r="H11" i="10"/>
  <c r="H59" i="10"/>
  <c r="I59" i="10" s="1"/>
  <c r="I31" i="10"/>
  <c r="H65" i="10"/>
  <c r="I65" i="10" s="1"/>
  <c r="H64" i="10"/>
  <c r="I64" i="10" s="1"/>
  <c r="H61" i="10"/>
  <c r="I61" i="10" s="1"/>
  <c r="H92" i="10"/>
  <c r="I92" i="10" s="1"/>
  <c r="F66" i="10"/>
  <c r="H82" i="10"/>
  <c r="I82" i="10" s="1"/>
  <c r="E134" i="1"/>
  <c r="E79" i="1"/>
  <c r="E136" i="1" s="1"/>
  <c r="E138" i="1" s="1"/>
  <c r="E141" i="1" s="1"/>
  <c r="H77" i="10"/>
  <c r="I77" i="10" s="1"/>
  <c r="H79" i="10"/>
  <c r="I79" i="10" s="1"/>
  <c r="H85" i="10"/>
  <c r="I85" i="10" s="1"/>
  <c r="H80" i="10"/>
  <c r="I80" i="10" s="1"/>
  <c r="H89" i="10"/>
  <c r="I89" i="10" s="1"/>
  <c r="H95" i="10"/>
  <c r="I95" i="10" s="1"/>
  <c r="H84" i="10"/>
  <c r="I84" i="10" s="1"/>
  <c r="H96" i="10"/>
  <c r="I96" i="10" s="1"/>
  <c r="H97" i="10"/>
  <c r="I97" i="10" s="1"/>
  <c r="H90" i="10"/>
  <c r="I90" i="10" s="1"/>
  <c r="H91" i="10"/>
  <c r="I91" i="10" s="1"/>
  <c r="H71" i="10"/>
  <c r="I71" i="10" s="1"/>
  <c r="H78" i="10"/>
  <c r="I78" i="10" s="1"/>
  <c r="H117" i="1"/>
  <c r="E38" i="1"/>
  <c r="D46" i="8" s="1"/>
  <c r="H38" i="1"/>
  <c r="F100" i="10" l="1"/>
  <c r="G52" i="9"/>
  <c r="E81" i="1"/>
  <c r="D54" i="9" s="1"/>
  <c r="F43" i="10"/>
  <c r="H27" i="10"/>
  <c r="I27" i="10" s="1"/>
  <c r="G42" i="8"/>
  <c r="F15" i="10"/>
  <c r="D15" i="10"/>
  <c r="H12" i="10"/>
  <c r="I12" i="10" s="1"/>
  <c r="G32" i="8"/>
  <c r="D21" i="10"/>
  <c r="H18" i="10"/>
  <c r="I18" i="10" s="1"/>
  <c r="I21" i="10" s="1"/>
  <c r="F28" i="10"/>
  <c r="F33" i="10" s="1"/>
  <c r="H28" i="10"/>
  <c r="D33" i="10"/>
  <c r="I35" i="10"/>
  <c r="I43" i="10" s="1"/>
  <c r="H43" i="10"/>
  <c r="I11" i="10"/>
  <c r="H58" i="10"/>
  <c r="I58" i="10" s="1"/>
  <c r="H60" i="10"/>
  <c r="I60" i="10" s="1"/>
  <c r="H68" i="10"/>
  <c r="G44" i="8" l="1"/>
  <c r="F45" i="10"/>
  <c r="I28" i="10"/>
  <c r="I33" i="10" s="1"/>
  <c r="D45" i="10"/>
  <c r="H33" i="10"/>
  <c r="I15" i="10"/>
  <c r="H15" i="10"/>
  <c r="D102" i="10"/>
  <c r="H21" i="10"/>
  <c r="F102" i="10"/>
  <c r="I68" i="10"/>
  <c r="I45" i="10" l="1"/>
  <c r="H45" i="10"/>
  <c r="H63" i="10"/>
  <c r="I63" i="10" l="1"/>
  <c r="I66" i="10" s="1"/>
  <c r="H66" i="10"/>
  <c r="H74" i="10"/>
  <c r="H69" i="10"/>
  <c r="H88" i="10"/>
  <c r="H86" i="10" l="1"/>
  <c r="I74" i="10"/>
  <c r="I86" i="10" s="1"/>
  <c r="I88" i="10"/>
  <c r="I98" i="10" s="1"/>
  <c r="H98" i="10"/>
  <c r="I69" i="10"/>
  <c r="I72" i="10" s="1"/>
  <c r="H72" i="10"/>
  <c r="I100" i="10" l="1"/>
  <c r="I102" i="10" s="1"/>
  <c r="H100" i="10"/>
  <c r="H102" i="10" l="1"/>
</calcChain>
</file>

<file path=xl/sharedStrings.xml><?xml version="1.0" encoding="utf-8"?>
<sst xmlns="http://schemas.openxmlformats.org/spreadsheetml/2006/main" count="1406" uniqueCount="255">
  <si>
    <t>Plant Amount</t>
  </si>
  <si>
    <t>Corresponding</t>
  </si>
  <si>
    <t>Accumulated</t>
  </si>
  <si>
    <t>Obj Acct</t>
  </si>
  <si>
    <t>Utility</t>
  </si>
  <si>
    <t>Function</t>
  </si>
  <si>
    <t>Description</t>
  </si>
  <si>
    <t>PPE Acct</t>
  </si>
  <si>
    <t>Life</t>
  </si>
  <si>
    <t>Notes/Comments</t>
  </si>
  <si>
    <t>Depr or Amort</t>
  </si>
  <si>
    <t>Water</t>
  </si>
  <si>
    <t>Intangible</t>
  </si>
  <si>
    <t xml:space="preserve">       ORGANIZATION</t>
  </si>
  <si>
    <t>Land and Land Rights</t>
  </si>
  <si>
    <t xml:space="preserve">       LAND &amp; LAND RIGHTS PUMP</t>
  </si>
  <si>
    <t>Non Depreciable</t>
  </si>
  <si>
    <t xml:space="preserve">       LAND &amp; LAND RIGHTS WTR </t>
  </si>
  <si>
    <t xml:space="preserve">       LAND &amp; LAND RIGHTS TRAN</t>
  </si>
  <si>
    <t xml:space="preserve">       LAND &amp; LAND RIGHTS GEN </t>
  </si>
  <si>
    <t>Source of Supply</t>
  </si>
  <si>
    <t xml:space="preserve">       STRUCT &amp; IMPRV SRC SUPP</t>
  </si>
  <si>
    <t>Water Treatment</t>
  </si>
  <si>
    <t xml:space="preserve">       STRUCT &amp; IMPRV WTR TRT </t>
  </si>
  <si>
    <t>Trans and Dist</t>
  </si>
  <si>
    <t xml:space="preserve">       STRUCT &amp; IMPRV TRANS DI</t>
  </si>
  <si>
    <t>General</t>
  </si>
  <si>
    <t xml:space="preserve">       STRUCT &amp; IMPRV GEN PLT</t>
  </si>
  <si>
    <t xml:space="preserve">       LAKE, RIVER, OTHER INTA</t>
  </si>
  <si>
    <t xml:space="preserve">       WELLS &amp; SPRINGS</t>
  </si>
  <si>
    <t xml:space="preserve">       SUPPLY MAINS</t>
  </si>
  <si>
    <t xml:space="preserve">       ELECTRIC PUMP EQUIP SRC</t>
  </si>
  <si>
    <t xml:space="preserve">       ELECTRIC PUMP EQUIP WTP</t>
  </si>
  <si>
    <t xml:space="preserve">       ELECTRIC PUMP EQUIP TRA</t>
  </si>
  <si>
    <t xml:space="preserve">       WATER TREATMENT EQPT</t>
  </si>
  <si>
    <t xml:space="preserve">       DIST RESV &amp; STANDPIPES</t>
  </si>
  <si>
    <t xml:space="preserve">       TRANS &amp; DISTR MAINS</t>
  </si>
  <si>
    <t xml:space="preserve">       SERVICE LINES</t>
  </si>
  <si>
    <t xml:space="preserve">       METERS</t>
  </si>
  <si>
    <t xml:space="preserve">       METER INSTALLATIONS</t>
  </si>
  <si>
    <t xml:space="preserve">       HYDRANTS</t>
  </si>
  <si>
    <t xml:space="preserve">       BACKFLOW PREVENTION DEV</t>
  </si>
  <si>
    <t xml:space="preserve">       OTH PLT&amp;MISC EQUIP WTP</t>
  </si>
  <si>
    <t xml:space="preserve">       OTH PLT&amp;MISC EQUIP TRAN</t>
  </si>
  <si>
    <t xml:space="preserve">       OFFICE STRUCT &amp; IMPRV</t>
  </si>
  <si>
    <t xml:space="preserve">       OFFICE FURN &amp; EQPT</t>
  </si>
  <si>
    <t xml:space="preserve">       TOOL SHOP &amp; MISC EQPT</t>
  </si>
  <si>
    <t xml:space="preserve">       LABORATORY EQUIPMENT</t>
  </si>
  <si>
    <t xml:space="preserve">       POWER OPERATED EQUIP</t>
  </si>
  <si>
    <t xml:space="preserve">       COMMUNICATION EQPT</t>
  </si>
  <si>
    <t xml:space="preserve">       MISC EQUIPMENT</t>
  </si>
  <si>
    <t>Non Depreciable Plant</t>
  </si>
  <si>
    <t>Balance for the Study</t>
  </si>
  <si>
    <t>Wastewater</t>
  </si>
  <si>
    <t xml:space="preserve">       LAND &amp; LAND RIGHTS INTA</t>
  </si>
  <si>
    <t xml:space="preserve">       LAND &amp; LAND RIGHTS COLL</t>
  </si>
  <si>
    <t xml:space="preserve">       LAND &amp; LAND RIGHTS TRTM</t>
  </si>
  <si>
    <t xml:space="preserve">       LAND &amp; LAND RIGHTS RCL </t>
  </si>
  <si>
    <t>Collection Plant</t>
  </si>
  <si>
    <t xml:space="preserve">       STRUCT/IMPRV COLL PLT</t>
  </si>
  <si>
    <t>Pumping Plant</t>
  </si>
  <si>
    <t xml:space="preserve">       STRUCT/IMPRV PUMP PLT L</t>
  </si>
  <si>
    <t xml:space="preserve">Treatment and Disposal </t>
  </si>
  <si>
    <t xml:space="preserve">       STRUCT/IMPRV TREAT PLT</t>
  </si>
  <si>
    <t xml:space="preserve">       STRUCT/IMPRV RECLAIM WT</t>
  </si>
  <si>
    <t xml:space="preserve">       STRUCT/IMPRV GEN PLT</t>
  </si>
  <si>
    <t xml:space="preserve">       POWER GEN EQUIP COLL PL</t>
  </si>
  <si>
    <t xml:space="preserve">       POWER GEN EQUIP TREAT P</t>
  </si>
  <si>
    <t xml:space="preserve">       SEWER FORCE MAIN</t>
  </si>
  <si>
    <t xml:space="preserve">       SEWER GRAVITY MAIN</t>
  </si>
  <si>
    <t xml:space="preserve">       MANHOLES</t>
  </si>
  <si>
    <t xml:space="preserve">       SPECIAL COLL STRUCTURES</t>
  </si>
  <si>
    <t xml:space="preserve">       SERVICES TO CUSTOMERS</t>
  </si>
  <si>
    <t xml:space="preserve">       FLOW MEASURE DEVICES</t>
  </si>
  <si>
    <t xml:space="preserve">       RECEIVING WELLS</t>
  </si>
  <si>
    <t xml:space="preserve">       PUMPING EQUIPMENT PUMP </t>
  </si>
  <si>
    <t xml:space="preserve">       PUMPING EQUIPMENT RECLA</t>
  </si>
  <si>
    <t xml:space="preserve">       PUMPING EQUIPMENT RCL W</t>
  </si>
  <si>
    <t xml:space="preserve">       TREAT/DISP EQUIP LAGOON</t>
  </si>
  <si>
    <t xml:space="preserve">       TREAT/DISP EQUIP TRT PL</t>
  </si>
  <si>
    <t xml:space="preserve">       TREAT/DISP EQUIP RCL WT</t>
  </si>
  <si>
    <t xml:space="preserve">       PLANT SEWERS TRTMT PLT</t>
  </si>
  <si>
    <t xml:space="preserve">       OTHER PLT COLLECTION</t>
  </si>
  <si>
    <t xml:space="preserve">       OTHER PLT TREATMENT</t>
  </si>
  <si>
    <t xml:space="preserve">       LABORATORY EQPT</t>
  </si>
  <si>
    <t xml:space="preserve">       MISC EQUIP SEWER</t>
  </si>
  <si>
    <t xml:space="preserve">       REUSE SERVICES</t>
  </si>
  <si>
    <t xml:space="preserve">       REUSE MTR/INSTALLATIONS</t>
  </si>
  <si>
    <t xml:space="preserve">       TRANSPORTATION EQPT WTR</t>
  </si>
  <si>
    <t xml:space="preserve">       MINI COMPUTERS WTR</t>
  </si>
  <si>
    <t xml:space="preserve">       COMP SYS COST WTR</t>
  </si>
  <si>
    <t>Gas</t>
  </si>
  <si>
    <t xml:space="preserve">       LAND &amp; LAND RIGHTS</t>
  </si>
  <si>
    <t>Distribution</t>
  </si>
  <si>
    <t xml:space="preserve">       MAINS</t>
  </si>
  <si>
    <t xml:space="preserve">       HOUSE REGULATORS</t>
  </si>
  <si>
    <t xml:space="preserve">       OFFICE EQUIPMENT</t>
  </si>
  <si>
    <t xml:space="preserve">       MISC EQUIP GAS</t>
  </si>
  <si>
    <t xml:space="preserve">       CIAC-ORGANIZATION</t>
  </si>
  <si>
    <t>1030/1035</t>
  </si>
  <si>
    <t>CIAC for assets in 1030 and 1035</t>
  </si>
  <si>
    <t xml:space="preserve">       CIAC-STRUCT &amp; IMPRV WTP</t>
  </si>
  <si>
    <t xml:space="preserve">       CIAC-STRUCT &amp; IMPRV GEN</t>
  </si>
  <si>
    <t xml:space="preserve">       CIAC-WELLS &amp; SPRINGS</t>
  </si>
  <si>
    <t xml:space="preserve">       CIAC-SUPPLY MAINS</t>
  </si>
  <si>
    <t xml:space="preserve">       CIAC-ELEC PUMP EQP WTP</t>
  </si>
  <si>
    <t xml:space="preserve">       CIAC-WATER TREATMENT EQ</t>
  </si>
  <si>
    <t xml:space="preserve">       CIAC-DIST RESV &amp; STANDP</t>
  </si>
  <si>
    <t xml:space="preserve">       CIAC-TRANS &amp; DISTR MAIN</t>
  </si>
  <si>
    <t xml:space="preserve">       CIAC-SERVICE LINES</t>
  </si>
  <si>
    <t xml:space="preserve">       CIAC-HYDRANTS</t>
  </si>
  <si>
    <t xml:space="preserve">       CIAC-OTH PLT&amp;MISC EQP I</t>
  </si>
  <si>
    <t>CIAC for easements in 1155</t>
  </si>
  <si>
    <t xml:space="preserve">       CIAC-POWER OPERATED EQU</t>
  </si>
  <si>
    <t xml:space="preserve">       CIAC-COMMUNICATION EQPT</t>
  </si>
  <si>
    <t xml:space="preserve">       CIAC-WATER-TAP</t>
  </si>
  <si>
    <t>Service Lines</t>
  </si>
  <si>
    <t xml:space="preserve">       CIAC-WTR LINE EXT FEE</t>
  </si>
  <si>
    <t xml:space="preserve">       CIAC-WTR PLT MTR FEE</t>
  </si>
  <si>
    <t>Meters</t>
  </si>
  <si>
    <t xml:space="preserve">       CIAC-STRUCT/IMPRV PUMP </t>
  </si>
  <si>
    <t xml:space="preserve">       CIAC-STRUCT/IMPRV TREAT</t>
  </si>
  <si>
    <t xml:space="preserve">       CIAC-STRUCT/IMPRV GEN P</t>
  </si>
  <si>
    <t xml:space="preserve">       CIAC-SEWER FORCE MAIN</t>
  </si>
  <si>
    <t xml:space="preserve">       CIAC-SEWER GRAVITY MAIN</t>
  </si>
  <si>
    <t xml:space="preserve">       CIAC-MANHOLES</t>
  </si>
  <si>
    <t xml:space="preserve">       CIAC-SERVICES TO CUSTOM</t>
  </si>
  <si>
    <t xml:space="preserve">       CIAC-PUMP EQP PUMP PLT</t>
  </si>
  <si>
    <t xml:space="preserve">       CIAC-TREAT/DISP EQUIP L</t>
  </si>
  <si>
    <t xml:space="preserve">       CIAC-TREAT/DISP EQUIP T</t>
  </si>
  <si>
    <t xml:space="preserve">       CIAC-OTHER TANGIBLE PLT</t>
  </si>
  <si>
    <t>CIAC for easements in 1500</t>
  </si>
  <si>
    <t xml:space="preserve">       CIAC-SEWER-TAP</t>
  </si>
  <si>
    <t>Service s to Customers</t>
  </si>
  <si>
    <t xml:space="preserve">       CIAC-SWR LINE EXT FEE</t>
  </si>
  <si>
    <t xml:space="preserve">Land and Land Rights accounts are excluded from the study since they are Non Depreciable </t>
  </si>
  <si>
    <t>CIAC Water</t>
  </si>
  <si>
    <t>CIAC Wastewater</t>
  </si>
  <si>
    <t>CORIX Utilities - Texas</t>
  </si>
  <si>
    <t>Comparison of Life Parameters</t>
  </si>
  <si>
    <t>Existing</t>
  </si>
  <si>
    <t>Proposed</t>
  </si>
  <si>
    <t xml:space="preserve">Average </t>
  </si>
  <si>
    <t>Service Life</t>
  </si>
  <si>
    <t>CIAC - Water</t>
  </si>
  <si>
    <t>CIAC - Wastewater</t>
  </si>
  <si>
    <t>Excl Land and Intangibles</t>
  </si>
  <si>
    <t>Difference</t>
  </si>
  <si>
    <t>Check</t>
  </si>
  <si>
    <t>STRUCT &amp; IMPRV SRC SUPP</t>
  </si>
  <si>
    <t>WELLS &amp; SPRINGS</t>
  </si>
  <si>
    <t>SUPPLY MAINS</t>
  </si>
  <si>
    <t>ELECTRIC PUMP EQUIP SRC</t>
  </si>
  <si>
    <t xml:space="preserve">STRUCT &amp; IMPRV WTR TRT </t>
  </si>
  <si>
    <t>ELECTRIC PUMP EQUIP WTP</t>
  </si>
  <si>
    <t>WATER TREATMENT EQPT</t>
  </si>
  <si>
    <t>OTH PLT&amp;MISC EQUIP WTP</t>
  </si>
  <si>
    <t>STRUCT &amp; IMPRV TRANS DI</t>
  </si>
  <si>
    <t>ELECTRIC PUMP EQUIP TRA</t>
  </si>
  <si>
    <t>DIST RESV &amp; STANDPIPES</t>
  </si>
  <si>
    <t>TRANS &amp; DISTR MAINS</t>
  </si>
  <si>
    <t>SERVICE LINES</t>
  </si>
  <si>
    <t>METERS</t>
  </si>
  <si>
    <t>METER INSTALLATIONS</t>
  </si>
  <si>
    <t>HYDRANTS</t>
  </si>
  <si>
    <t>BACKFLOW PREVENTION DEV</t>
  </si>
  <si>
    <t>OTH PLT&amp;MISC EQUIP TRAN</t>
  </si>
  <si>
    <t>STRUCT &amp; IMPRV GEN PLT</t>
  </si>
  <si>
    <t>OFFICE STRUCT &amp; IMPRV</t>
  </si>
  <si>
    <t>OFFICE FURN &amp; EQPT</t>
  </si>
  <si>
    <t>TOOL SHOP &amp; MISC EQPT</t>
  </si>
  <si>
    <t>LABORATORY EQUIPMENT</t>
  </si>
  <si>
    <t>POWER OPERATED EQUIP</t>
  </si>
  <si>
    <t>COMMUNICATION EQPT</t>
  </si>
  <si>
    <t>MISC EQUIPMENT</t>
  </si>
  <si>
    <t>Account</t>
  </si>
  <si>
    <t>Plant Balance</t>
  </si>
  <si>
    <t>at 6/30/2019</t>
  </si>
  <si>
    <t>NARUC</t>
  </si>
  <si>
    <t>Category</t>
  </si>
  <si>
    <t>Accrual</t>
  </si>
  <si>
    <t>Amount</t>
  </si>
  <si>
    <t>Total Source of Supply</t>
  </si>
  <si>
    <t>Total Water Treatment Plant</t>
  </si>
  <si>
    <t>Total Transmission and Distribution Plant</t>
  </si>
  <si>
    <t>Total General Plant</t>
  </si>
  <si>
    <t xml:space="preserve">Corix Utilities - Texas </t>
  </si>
  <si>
    <t>Computation of Water Plant Depreciation Rates</t>
  </si>
  <si>
    <t>STRUCT/IMPRV COLL PLT</t>
  </si>
  <si>
    <t>POWER GEN EQUIP COLL PL</t>
  </si>
  <si>
    <t>SEWER FORCE MAIN</t>
  </si>
  <si>
    <t>SEWER GRAVITY MAIN</t>
  </si>
  <si>
    <t>MANHOLES</t>
  </si>
  <si>
    <t>FLOW MEASURE DEVICES</t>
  </si>
  <si>
    <t>OTHER PLT COLLECTION</t>
  </si>
  <si>
    <t>STRUCT/IMPRV PUMP PLT L</t>
  </si>
  <si>
    <t xml:space="preserve">PUMPING EQUIPMENT PUMP </t>
  </si>
  <si>
    <t>PUMPING EQUIPMENT RECLA</t>
  </si>
  <si>
    <t>PUMPING EQUIPMENT RCL W</t>
  </si>
  <si>
    <t>STRUCT/IMPRV TREAT PLT</t>
  </si>
  <si>
    <t>STRUCT/IMPRV RECLAIM WT</t>
  </si>
  <si>
    <t>POWER GEN EQUIP TREAT P</t>
  </si>
  <si>
    <t>SERVICES TO CUSTOMERS</t>
  </si>
  <si>
    <t>RECEIVING WELLS</t>
  </si>
  <si>
    <t>TREAT/DISP EQUIP LAGOON</t>
  </si>
  <si>
    <t>TREAT/DISP EQUIP TRT PL</t>
  </si>
  <si>
    <t>TREAT/DISP EQUIP RCL WT</t>
  </si>
  <si>
    <t>PLANT SEWERS TRTMT PLT</t>
  </si>
  <si>
    <t>OTHER PLT TREATMENT</t>
  </si>
  <si>
    <t>REUSE SERVICES</t>
  </si>
  <si>
    <t>REUSE MTR/INSTALLATIONS</t>
  </si>
  <si>
    <t>STRUCT/IMPRV GEN PLT</t>
  </si>
  <si>
    <t>LABORATORY EQPT</t>
  </si>
  <si>
    <t>MISC EQUIP SEWER</t>
  </si>
  <si>
    <t>TRANSPORTATION EQPT WTR</t>
  </si>
  <si>
    <t>MINI COMPUTERS WTR</t>
  </si>
  <si>
    <t>COMP SYS COST WTR</t>
  </si>
  <si>
    <t>Computation of Wastewater Plant Depreciation Rates</t>
  </si>
  <si>
    <t>SPECIAL COLL STRUCTURES</t>
  </si>
  <si>
    <t>Comparison of Existing versus Proposed Accruals - Water</t>
  </si>
  <si>
    <t>Annual</t>
  </si>
  <si>
    <t>%</t>
  </si>
  <si>
    <t>$</t>
  </si>
  <si>
    <t>Source of Supply Plant</t>
  </si>
  <si>
    <t>Water Treatment Plant</t>
  </si>
  <si>
    <t>Transmission and Distribution Plant</t>
  </si>
  <si>
    <t>General Plant</t>
  </si>
  <si>
    <t>Treatment and Disposal Plant</t>
  </si>
  <si>
    <t>Comparison of Existing versus Proposed Accruals - Wastewater</t>
  </si>
  <si>
    <t>Total Collection Plant</t>
  </si>
  <si>
    <t>Total Pumping Plant</t>
  </si>
  <si>
    <t>Total Treatment and Disposal Plant</t>
  </si>
  <si>
    <t>Total Water</t>
  </si>
  <si>
    <t xml:space="preserve">Total Wastewater </t>
  </si>
  <si>
    <t>Combined Water and Wastewater</t>
  </si>
  <si>
    <t>Total Wastewater</t>
  </si>
  <si>
    <t>ASL</t>
  </si>
  <si>
    <t>WL Rate</t>
  </si>
  <si>
    <t>Accum Depr</t>
  </si>
  <si>
    <t>CIAC</t>
  </si>
  <si>
    <t>PPE Combined (1000-1623)</t>
  </si>
  <si>
    <t>Total PPE and CIAC for Study</t>
  </si>
  <si>
    <t>Excluded from Depr Study:</t>
  </si>
  <si>
    <t>TB AA Ledger Balance</t>
  </si>
  <si>
    <t>$ x ASL</t>
  </si>
  <si>
    <t xml:space="preserve">Total Company Weighted </t>
  </si>
  <si>
    <t>Average Service Life</t>
  </si>
  <si>
    <t>Total Intangible</t>
  </si>
  <si>
    <t>ORGANIZATION</t>
  </si>
  <si>
    <t>As of June 30, 2019</t>
  </si>
  <si>
    <t>CIAC-Wastewater</t>
  </si>
  <si>
    <t>CIAC-Water</t>
  </si>
  <si>
    <t>Note 1</t>
  </si>
  <si>
    <t>Note 2</t>
  </si>
  <si>
    <t>Existing lives are pre-adjusted average service lives.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</si>
</sst>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7">
    <numFmt numFmtId="6" formatCode="&quot;$&quot;#,##0_);[Red]\(&quot;$&quot;#,##0\)"/>
    <numFmt numFmtId="7" formatCode="&quot;$&quot;#,##0.00_);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0"/>
    <numFmt numFmtId="165" formatCode="0.0%"/>
    <numFmt numFmtId="166" formatCode="0.00_)"/>
    <numFmt numFmtId="167" formatCode="_(* #,##0_);_(* \(#,##0\);_(* &quot;-&quot;??_);_(@_)"/>
    <numFmt numFmtId="168" formatCode="0.0_)\%;\(0.0\)\%;0.0_)\%;@_)_%"/>
    <numFmt numFmtId="169" formatCode="#,##0.0_)_%;\(#,##0.0\)_%;0.0_)_%;@_)_%"/>
    <numFmt numFmtId="170" formatCode="#,##0.0_);\(#,##0.0\);#,##0.0_);@_)"/>
    <numFmt numFmtId="171" formatCode="#,##0.0_);\(#,##0.0\)"/>
    <numFmt numFmtId="172" formatCode="&quot;$&quot;_(#,##0.00_);&quot;$&quot;\(#,##0.00\);&quot;$&quot;_(0.00_);@_)"/>
    <numFmt numFmtId="173" formatCode="&quot;$&quot;_(#,##0.00_);&quot;$&quot;\(#,##0.00\)"/>
    <numFmt numFmtId="174" formatCode="#,##0.00_);\(#,##0.00\);0.00_);@_)"/>
    <numFmt numFmtId="175" formatCode="&quot;£&quot;_(#,##0.00_);&quot;£&quot;\(#,##0.00\)"/>
    <numFmt numFmtId="176" formatCode="\€_(#,##0.00_);\€\(#,##0.00\);\€_(0.00_);@_)"/>
    <numFmt numFmtId="177" formatCode="#,##0_)\x;\(#,##0\)\x;0_)\x;@_)_x"/>
    <numFmt numFmtId="178" formatCode="0.E+00"/>
    <numFmt numFmtId="179" formatCode="#,##0.0_)\x;\(#,##0.0\)\x"/>
    <numFmt numFmtId="180" formatCode="#,##0_)_x;\(#,##0\)_x;0_)_x;@_)_x"/>
    <numFmt numFmtId="181" formatCode="0.0.E+00"/>
    <numFmt numFmtId="182" formatCode="#,##0.0_)_x;\(#,##0.0\)_x"/>
    <numFmt numFmtId="183" formatCode="0.0_)\%;\(0.0\)\%"/>
    <numFmt numFmtId="184" formatCode="&quot;$&quot;#,##0.0_);\(&quot;$&quot;#,##0.0\)"/>
    <numFmt numFmtId="185" formatCode="#,##0.0_)_%;\(#,##0.0\)_%"/>
    <numFmt numFmtId="186" formatCode="yyyy"/>
    <numFmt numFmtId="187" formatCode="m\-d\-yy"/>
    <numFmt numFmtId="188" formatCode="#,##0.0\ \ \ _);\(#,##0.0\)"/>
    <numFmt numFmtId="189" formatCode="#,##0;\-#,##0;&quot;-&quot;"/>
    <numFmt numFmtId="190" formatCode=";;;\(@\)"/>
    <numFmt numFmtId="191" formatCode="_ * #,##0.00_ ;_ * \-#,##0.00_ ;_ * &quot;-&quot;??_ ;_ @_ "/>
    <numFmt numFmtId="192" formatCode="&quot;$&quot;#,##0\ ;\(&quot;$&quot;#,##0\)"/>
    <numFmt numFmtId="193" formatCode="0."/>
    <numFmt numFmtId="194" formatCode="_-* #,##0.0_-;\-* #,##0.0_-;_-* &quot;-&quot;??_-;_-@_-"/>
    <numFmt numFmtId="195" formatCode="#,##0.00&quot; $&quot;;\-#,##0.00&quot; $&quot;"/>
    <numFmt numFmtId="196" formatCode="#,##0.0\x_);\(#,##0.0\x\);#,##0.0\x_);@_)"/>
    <numFmt numFmtId="197" formatCode="_(* #,##0_);_(* \(#,##0\);_(* &quot;&quot;_);_(@_)"/>
    <numFmt numFmtId="198" formatCode="0%_);\(0%\)"/>
    <numFmt numFmtId="199" formatCode="_(* #,##0.00%_);[Red]_(* \-#,##0.00%_);[Green]_(* 0.00%_);_(@_)_%"/>
    <numFmt numFmtId="200" formatCode="#,##0.0\%_);\(#,##0.0\%\);#,##0.0\%_);@_)"/>
    <numFmt numFmtId="201" formatCode="_(* #,##0,_);_(* \(#,##0,\);_(* &quot;-   &quot;_);_(@_)"/>
    <numFmt numFmtId="202" formatCode="_(* #,##0.0,_);_(* \(#,##0.0,\);_(* &quot;-   &quot;_);_(@_)"/>
    <numFmt numFmtId="203" formatCode="General_)"/>
    <numFmt numFmtId="204" formatCode="m/d/yy;@"/>
    <numFmt numFmtId="205" formatCode="0.0000"/>
  </numFmts>
  <fonts count="10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8"/>
      <name val="Helv"/>
    </font>
    <font>
      <sz val="11"/>
      <color indexed="8"/>
      <name val="Calibri"/>
      <family val="2"/>
    </font>
    <font>
      <sz val="10"/>
      <name val="MS Sans Serif"/>
      <family val="2"/>
    </font>
    <font>
      <sz val="10"/>
      <name val="Arial Unicode MS"/>
      <family val="2"/>
    </font>
    <font>
      <sz val="10"/>
      <color indexed="62"/>
      <name val="Arial"/>
      <family val="2"/>
    </font>
    <font>
      <b/>
      <sz val="10"/>
      <name val="MS Sans Serif"/>
      <family val="2"/>
    </font>
    <font>
      <b/>
      <sz val="10"/>
      <name val="Arial Unicode MS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8"/>
      <name val="Arial"/>
      <family val="2"/>
    </font>
    <font>
      <sz val="10"/>
      <color indexed="63"/>
      <name val="Verdana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sz val="8"/>
      <color indexed="12"/>
      <name val="Arial"/>
      <family val="2"/>
    </font>
    <font>
      <sz val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ms Rmn"/>
    </font>
    <font>
      <sz val="11"/>
      <color indexed="43"/>
      <name val="Calibri"/>
      <family val="2"/>
    </font>
    <font>
      <sz val="8"/>
      <name val="Times New Roman"/>
      <family val="1"/>
    </font>
    <font>
      <b/>
      <sz val="11"/>
      <color indexed="10"/>
      <name val="Calibri"/>
      <family val="2"/>
    </font>
    <font>
      <b/>
      <sz val="11"/>
      <color indexed="43"/>
      <name val="Calibri"/>
      <family val="2"/>
    </font>
    <font>
      <u val="singleAccounting"/>
      <sz val="10"/>
      <name val="Times"/>
      <family val="1"/>
    </font>
    <font>
      <sz val="10"/>
      <name val="Times New Roman"/>
      <family val="1"/>
    </font>
    <font>
      <sz val="10"/>
      <name val="MS Serif"/>
      <family val="1"/>
    </font>
    <font>
      <sz val="11"/>
      <name val="??"/>
      <family val="3"/>
      <charset val="129"/>
    </font>
    <font>
      <sz val="8"/>
      <name val="Helvetica-Narrow"/>
      <family val="2"/>
    </font>
    <font>
      <sz val="12"/>
      <name val="Times New Roman"/>
      <family val="1"/>
    </font>
    <font>
      <sz val="10"/>
      <color indexed="16"/>
      <name val="MS Serif"/>
      <family val="1"/>
    </font>
    <font>
      <b/>
      <u/>
      <sz val="11"/>
      <color indexed="37"/>
      <name val="Arial"/>
      <family val="2"/>
    </font>
    <font>
      <b/>
      <sz val="15"/>
      <color indexed="62"/>
      <name val="Calibri"/>
      <family val="2"/>
    </font>
    <font>
      <b/>
      <sz val="18"/>
      <name val="Arial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u/>
      <sz val="14"/>
      <name val="Arial Narrow"/>
      <family val="2"/>
    </font>
    <font>
      <sz val="10"/>
      <color indexed="12"/>
      <name val="Arial"/>
      <family val="2"/>
    </font>
    <font>
      <sz val="12"/>
      <color indexed="37"/>
      <name val="swiss"/>
    </font>
    <font>
      <b/>
      <sz val="10"/>
      <color indexed="37"/>
      <name val="Arial MT"/>
    </font>
    <font>
      <sz val="8"/>
      <name val="Palatino"/>
      <family val="1"/>
    </font>
    <font>
      <sz val="11"/>
      <color indexed="19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name val="Helv"/>
    </font>
    <font>
      <sz val="12"/>
      <color indexed="12"/>
      <name val="Helv"/>
    </font>
    <font>
      <sz val="10"/>
      <name val="Tahoma"/>
      <family val="2"/>
      <charset val="204"/>
    </font>
    <font>
      <sz val="12"/>
      <name val="Helv"/>
    </font>
    <font>
      <b/>
      <sz val="26"/>
      <name val="Times New Roman"/>
      <family val="1"/>
    </font>
    <font>
      <b/>
      <sz val="18"/>
      <name val="Times New Roman"/>
      <family val="1"/>
    </font>
    <font>
      <sz val="14"/>
      <name val="B Times Bold"/>
    </font>
    <font>
      <sz val="10"/>
      <name val="C Helvetica Condensed"/>
    </font>
    <font>
      <sz val="10"/>
      <color indexed="55"/>
      <name val="Arial"/>
      <family val="2"/>
    </font>
    <font>
      <sz val="10"/>
      <color indexed="12"/>
      <name val="MS Sans Serif"/>
      <family val="2"/>
    </font>
    <font>
      <u/>
      <sz val="12"/>
      <name val="B Times Bold"/>
    </font>
    <font>
      <u/>
      <sz val="10"/>
      <name val="B Times Bold"/>
    </font>
    <font>
      <sz val="8"/>
      <name val="Arial Narrow"/>
      <family val="2"/>
    </font>
    <font>
      <b/>
      <u/>
      <sz val="12"/>
      <name val="Arial Narrow"/>
      <family val="2"/>
    </font>
    <font>
      <b/>
      <u/>
      <sz val="10"/>
      <name val="Arial Narrow"/>
      <family val="2"/>
    </font>
    <font>
      <b/>
      <sz val="10"/>
      <color indexed="12"/>
      <name val="MS Sans Serif"/>
      <family val="2"/>
    </font>
    <font>
      <b/>
      <sz val="8"/>
      <color indexed="8"/>
      <name val="Helv"/>
    </font>
    <font>
      <b/>
      <sz val="9"/>
      <name val="Arial"/>
      <family val="2"/>
    </font>
    <font>
      <sz val="7"/>
      <name val="Times New Roman"/>
      <family val="1"/>
    </font>
    <font>
      <sz val="5.5"/>
      <name val="Small Fonts"/>
      <family val="2"/>
    </font>
    <font>
      <b/>
      <sz val="18"/>
      <color indexed="62"/>
      <name val="Cambria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b/>
      <sz val="8"/>
      <name val="Arial"/>
      <family val="2"/>
    </font>
    <font>
      <sz val="9"/>
      <color indexed="10"/>
      <name val="Geneva"/>
      <family val="2"/>
    </font>
    <font>
      <sz val="10"/>
      <name val="Courier"/>
      <family val="3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7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22"/>
        <bgColor indexed="8"/>
      </patternFill>
    </fill>
    <fill>
      <patternFill patternType="medium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1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12"/>
      </left>
      <right style="double">
        <color indexed="12"/>
      </right>
      <top style="double">
        <color indexed="12"/>
      </top>
      <bottom style="dotted">
        <color indexed="1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60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4" fontId="21" fillId="33" borderId="13" applyNumberFormat="0" applyProtection="0">
      <alignment vertical="center"/>
    </xf>
    <xf numFmtId="4" fontId="21" fillId="33" borderId="13" applyNumberFormat="0" applyProtection="0">
      <alignment horizontal="left" vertical="center" indent="1"/>
    </xf>
    <xf numFmtId="4" fontId="21" fillId="34" borderId="13" applyNumberFormat="0" applyProtection="0">
      <alignment horizontal="right" vertical="center"/>
    </xf>
    <xf numFmtId="0" fontId="20" fillId="35" borderId="13" applyNumberFormat="0" applyProtection="0">
      <alignment horizontal="left" vertical="center" indent="1"/>
    </xf>
    <xf numFmtId="0" fontId="20" fillId="0" borderId="0"/>
    <xf numFmtId="0" fontId="21" fillId="0" borderId="0">
      <alignment vertical="top"/>
    </xf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0" fontId="103" fillId="0" borderId="0"/>
    <xf numFmtId="0" fontId="103" fillId="0" borderId="0"/>
    <xf numFmtId="0" fontId="21" fillId="0" borderId="0">
      <alignment vertical="top"/>
    </xf>
    <xf numFmtId="0" fontId="21" fillId="0" borderId="0">
      <alignment vertical="top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5" fontId="49" fillId="0" borderId="0" applyFont="0" applyFill="0" applyBorder="0" applyAlignment="0" applyProtection="0"/>
    <xf numFmtId="0" fontId="103" fillId="0" borderId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1" fillId="0" borderId="0">
      <alignment vertical="top"/>
    </xf>
    <xf numFmtId="164" fontId="20" fillId="0" borderId="0">
      <alignment horizontal="left" wrapText="1"/>
    </xf>
    <xf numFmtId="164" fontId="20" fillId="0" borderId="0">
      <alignment horizontal="left" wrapText="1"/>
    </xf>
    <xf numFmtId="164" fontId="20" fillId="0" borderId="0">
      <alignment horizontal="left" wrapText="1"/>
    </xf>
    <xf numFmtId="164" fontId="20" fillId="0" borderId="0">
      <alignment horizontal="left" wrapText="1"/>
    </xf>
    <xf numFmtId="164" fontId="20" fillId="0" borderId="0">
      <alignment horizontal="left" wrapText="1"/>
    </xf>
    <xf numFmtId="164" fontId="20" fillId="0" borderId="0">
      <alignment horizontal="left" wrapText="1"/>
    </xf>
    <xf numFmtId="164" fontId="20" fillId="0" borderId="0">
      <alignment horizontal="left" wrapText="1"/>
    </xf>
    <xf numFmtId="164" fontId="20" fillId="0" borderId="0">
      <alignment horizontal="left" wrapText="1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0" fillId="36" borderId="0" applyNumberFormat="0" applyFont="0" applyAlignment="0" applyProtection="0"/>
    <xf numFmtId="0" fontId="20" fillId="36" borderId="0" applyNumberFormat="0" applyFont="0" applyAlignment="0" applyProtection="0"/>
    <xf numFmtId="0" fontId="20" fillId="36" borderId="0" applyNumberFormat="0" applyFont="0" applyAlignment="0" applyProtection="0"/>
    <xf numFmtId="0" fontId="20" fillId="36" borderId="0" applyNumberFormat="0" applyFont="0" applyAlignment="0" applyProtection="0"/>
    <xf numFmtId="0" fontId="20" fillId="36" borderId="0" applyNumberFormat="0" applyFont="0" applyAlignment="0" applyProtection="0"/>
    <xf numFmtId="0" fontId="20" fillId="36" borderId="0" applyNumberFormat="0" applyFont="0" applyAlignment="0" applyProtection="0"/>
    <xf numFmtId="0" fontId="20" fillId="36" borderId="0" applyNumberFormat="0" applyFont="0" applyAlignment="0" applyProtection="0"/>
    <xf numFmtId="0" fontId="20" fillId="36" borderId="0" applyNumberFormat="0" applyFont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80" fontId="20" fillId="0" borderId="0" applyFont="0" applyFill="0" applyBorder="0" applyProtection="0">
      <alignment horizontal="right"/>
    </xf>
    <xf numFmtId="180" fontId="20" fillId="0" borderId="0" applyFont="0" applyFill="0" applyBorder="0" applyProtection="0">
      <alignment horizontal="right"/>
    </xf>
    <xf numFmtId="180" fontId="20" fillId="0" borderId="0" applyFont="0" applyFill="0" applyBorder="0" applyProtection="0">
      <alignment horizontal="right"/>
    </xf>
    <xf numFmtId="180" fontId="20" fillId="0" borderId="0" applyFont="0" applyFill="0" applyBorder="0" applyProtection="0">
      <alignment horizontal="right"/>
    </xf>
    <xf numFmtId="180" fontId="20" fillId="0" borderId="0" applyFont="0" applyFill="0" applyBorder="0" applyProtection="0">
      <alignment horizontal="right"/>
    </xf>
    <xf numFmtId="180" fontId="20" fillId="0" borderId="0" applyFont="0" applyFill="0" applyBorder="0" applyProtection="0">
      <alignment horizontal="right"/>
    </xf>
    <xf numFmtId="180" fontId="20" fillId="0" borderId="0" applyFont="0" applyFill="0" applyBorder="0" applyProtection="0">
      <alignment horizontal="right"/>
    </xf>
    <xf numFmtId="180" fontId="20" fillId="0" borderId="0" applyFont="0" applyFill="0" applyBorder="0" applyProtection="0">
      <alignment horizontal="right"/>
    </xf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1" fillId="0" borderId="0">
      <alignment vertical="top"/>
    </xf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21" fillId="0" borderId="0">
      <alignment vertical="top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1" fillId="0" borderId="0">
      <alignment vertical="top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0" applyNumberFormat="0" applyFill="0" applyBorder="0" applyAlignment="0" applyProtection="0"/>
    <xf numFmtId="0" fontId="52" fillId="0" borderId="16" applyNumberFormat="0" applyFill="0" applyProtection="0">
      <alignment horizontal="center"/>
    </xf>
    <xf numFmtId="0" fontId="52" fillId="0" borderId="16" applyNumberFormat="0" applyFill="0" applyProtection="0">
      <alignment horizontal="center"/>
    </xf>
    <xf numFmtId="0" fontId="52" fillId="0" borderId="16" applyNumberFormat="0" applyFill="0" applyProtection="0">
      <alignment horizontal="center"/>
    </xf>
    <xf numFmtId="0" fontId="20" fillId="0" borderId="17" applyNumberFormat="0" applyFont="0" applyFill="0" applyAlignment="0" applyProtection="0"/>
    <xf numFmtId="0" fontId="20" fillId="0" borderId="17" applyNumberFormat="0" applyFont="0" applyFill="0" applyAlignment="0" applyProtection="0"/>
    <xf numFmtId="0" fontId="20" fillId="0" borderId="17" applyNumberFormat="0" applyFont="0" applyFill="0" applyAlignment="0" applyProtection="0"/>
    <xf numFmtId="0" fontId="20" fillId="0" borderId="17" applyNumberFormat="0" applyFont="0" applyFill="0" applyAlignment="0" applyProtection="0"/>
    <xf numFmtId="0" fontId="20" fillId="0" borderId="17" applyNumberFormat="0" applyFont="0" applyFill="0" applyAlignment="0" applyProtection="0"/>
    <xf numFmtId="0" fontId="20" fillId="0" borderId="17" applyNumberFormat="0" applyFont="0" applyFill="0" applyAlignment="0" applyProtection="0"/>
    <xf numFmtId="0" fontId="20" fillId="0" borderId="17" applyNumberFormat="0" applyFont="0" applyFill="0" applyAlignment="0" applyProtection="0"/>
    <xf numFmtId="0" fontId="20" fillId="0" borderId="17" applyNumberFormat="0" applyFont="0" applyFill="0" applyAlignment="0" applyProtection="0"/>
    <xf numFmtId="0" fontId="52" fillId="0" borderId="0" applyNumberFormat="0" applyFill="0" applyBorder="0" applyProtection="0">
      <alignment horizontal="left"/>
    </xf>
    <xf numFmtId="0" fontId="52" fillId="0" borderId="0" applyNumberFormat="0" applyFill="0" applyBorder="0" applyProtection="0">
      <alignment horizontal="left"/>
    </xf>
    <xf numFmtId="0" fontId="52" fillId="0" borderId="0" applyNumberFormat="0" applyFill="0" applyBorder="0" applyProtection="0">
      <alignment horizontal="left"/>
    </xf>
    <xf numFmtId="0" fontId="52" fillId="0" borderId="0" applyNumberFormat="0" applyFill="0" applyBorder="0" applyProtection="0">
      <alignment horizontal="left"/>
    </xf>
    <xf numFmtId="0" fontId="53" fillId="0" borderId="0" applyNumberFormat="0" applyFill="0" applyBorder="0" applyProtection="0">
      <alignment horizontal="centerContinuous"/>
    </xf>
    <xf numFmtId="0" fontId="53" fillId="0" borderId="0" applyNumberFormat="0" applyFill="0" applyBorder="0" applyProtection="0">
      <alignment horizontal="centerContinuous"/>
    </xf>
    <xf numFmtId="0" fontId="53" fillId="0" borderId="0" applyNumberFormat="0" applyFill="0" applyBorder="0" applyProtection="0">
      <alignment horizontal="centerContinuous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1" fillId="0" borderId="0">
      <alignment vertical="top"/>
    </xf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0" fontId="20" fillId="0" borderId="0" applyNumberFormat="0" applyFill="0" applyBorder="0" applyAlignment="0" applyProtection="0"/>
    <xf numFmtId="0" fontId="23" fillId="38" borderId="0" applyNumberFormat="0" applyBorder="0" applyAlignment="0" applyProtection="0"/>
    <xf numFmtId="0" fontId="23" fillId="37" borderId="0" applyNumberFormat="0" applyBorder="0" applyAlignment="0" applyProtection="0"/>
    <xf numFmtId="0" fontId="23" fillId="40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3" fillId="41" borderId="0" applyNumberFormat="0" applyBorder="0" applyAlignment="0" applyProtection="0"/>
    <xf numFmtId="0" fontId="23" fillId="44" borderId="0" applyNumberFormat="0" applyBorder="0" applyAlignment="0" applyProtection="0"/>
    <xf numFmtId="0" fontId="23" fillId="43" borderId="0" applyNumberFormat="0" applyBorder="0" applyAlignment="0" applyProtection="0"/>
    <xf numFmtId="0" fontId="23" fillId="45" borderId="0" applyNumberFormat="0" applyBorder="0" applyAlignment="0" applyProtection="0"/>
    <xf numFmtId="0" fontId="23" fillId="42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38" borderId="0" applyNumberFormat="0" applyBorder="0" applyAlignment="0" applyProtection="0"/>
    <xf numFmtId="0" fontId="23" fillId="40" borderId="0" applyNumberFormat="0" applyBorder="0" applyAlignment="0" applyProtection="0"/>
    <xf numFmtId="0" fontId="23" fillId="36" borderId="0" applyNumberFormat="0" applyBorder="0" applyAlignment="0" applyProtection="0"/>
    <xf numFmtId="0" fontId="23" fillId="46" borderId="0" applyNumberFormat="0" applyBorder="0" applyAlignment="0" applyProtection="0"/>
    <xf numFmtId="0" fontId="23" fillId="39" borderId="0" applyNumberFormat="0" applyBorder="0" applyAlignment="0" applyProtection="0"/>
    <xf numFmtId="0" fontId="23" fillId="43" borderId="0" applyNumberFormat="0" applyBorder="0" applyAlignment="0" applyProtection="0"/>
    <xf numFmtId="0" fontId="23" fillId="45" borderId="0" applyNumberFormat="0" applyBorder="0" applyAlignment="0" applyProtection="0"/>
    <xf numFmtId="0" fontId="23" fillId="38" borderId="0" applyNumberFormat="0" applyBorder="0" applyAlignment="0" applyProtection="0"/>
    <xf numFmtId="0" fontId="23" fillId="42" borderId="0" applyNumberFormat="0" applyBorder="0" applyAlignment="0" applyProtection="0"/>
    <xf numFmtId="0" fontId="23" fillId="47" borderId="0" applyNumberFormat="0" applyBorder="0" applyAlignment="0" applyProtection="0"/>
    <xf numFmtId="0" fontId="55" fillId="45" borderId="0" applyNumberFormat="0" applyBorder="0" applyAlignment="0" applyProtection="0"/>
    <xf numFmtId="0" fontId="29" fillId="48" borderId="0" applyNumberFormat="0" applyBorder="0" applyAlignment="0" applyProtection="0"/>
    <xf numFmtId="0" fontId="55" fillId="49" borderId="0" applyNumberFormat="0" applyBorder="0" applyAlignment="0" applyProtection="0"/>
    <xf numFmtId="0" fontId="29" fillId="40" borderId="0" applyNumberFormat="0" applyBorder="0" applyAlignment="0" applyProtection="0"/>
    <xf numFmtId="0" fontId="55" fillId="47" borderId="0" applyNumberFormat="0" applyBorder="0" applyAlignment="0" applyProtection="0"/>
    <xf numFmtId="0" fontId="29" fillId="46" borderId="0" applyNumberFormat="0" applyBorder="0" applyAlignment="0" applyProtection="0"/>
    <xf numFmtId="0" fontId="55" fillId="39" borderId="0" applyNumberFormat="0" applyBorder="0" applyAlignment="0" applyProtection="0"/>
    <xf numFmtId="0" fontId="29" fillId="50" borderId="0" applyNumberFormat="0" applyBorder="0" applyAlignment="0" applyProtection="0"/>
    <xf numFmtId="0" fontId="55" fillId="45" borderId="0" applyNumberFormat="0" applyBorder="0" applyAlignment="0" applyProtection="0"/>
    <xf numFmtId="0" fontId="29" fillId="51" borderId="0" applyNumberFormat="0" applyBorder="0" applyAlignment="0" applyProtection="0"/>
    <xf numFmtId="0" fontId="55" fillId="40" borderId="0" applyNumberFormat="0" applyBorder="0" applyAlignment="0" applyProtection="0"/>
    <xf numFmtId="0" fontId="29" fillId="52" borderId="0" applyNumberFormat="0" applyBorder="0" applyAlignment="0" applyProtection="0"/>
    <xf numFmtId="0" fontId="55" fillId="54" borderId="0" applyNumberFormat="0" applyBorder="0" applyAlignment="0" applyProtection="0"/>
    <xf numFmtId="0" fontId="29" fillId="53" borderId="0" applyNumberFormat="0" applyBorder="0" applyAlignment="0" applyProtection="0"/>
    <xf numFmtId="0" fontId="55" fillId="49" borderId="0" applyNumberFormat="0" applyBorder="0" applyAlignment="0" applyProtection="0"/>
    <xf numFmtId="0" fontId="29" fillId="55" borderId="0" applyNumberFormat="0" applyBorder="0" applyAlignment="0" applyProtection="0"/>
    <xf numFmtId="0" fontId="55" fillId="47" borderId="0" applyNumberFormat="0" applyBorder="0" applyAlignment="0" applyProtection="0"/>
    <xf numFmtId="0" fontId="29" fillId="56" borderId="0" applyNumberFormat="0" applyBorder="0" applyAlignment="0" applyProtection="0"/>
    <xf numFmtId="0" fontId="55" fillId="57" borderId="0" applyNumberFormat="0" applyBorder="0" applyAlignment="0" applyProtection="0"/>
    <xf numFmtId="0" fontId="29" fillId="50" borderId="0" applyNumberFormat="0" applyBorder="0" applyAlignment="0" applyProtection="0"/>
    <xf numFmtId="0" fontId="55" fillId="51" borderId="0" applyNumberFormat="0" applyBorder="0" applyAlignment="0" applyProtection="0"/>
    <xf numFmtId="0" fontId="29" fillId="51" borderId="0" applyNumberFormat="0" applyBorder="0" applyAlignment="0" applyProtection="0"/>
    <xf numFmtId="0" fontId="55" fillId="55" borderId="0" applyNumberFormat="0" applyBorder="0" applyAlignment="0" applyProtection="0"/>
    <xf numFmtId="0" fontId="29" fillId="49" borderId="0" applyNumberFormat="0" applyBorder="0" applyAlignment="0" applyProtection="0"/>
    <xf numFmtId="187" fontId="18" fillId="58" borderId="18">
      <alignment horizontal="center" vertical="center"/>
    </xf>
    <xf numFmtId="187" fontId="18" fillId="58" borderId="18">
      <alignment horizontal="center" vertical="center"/>
    </xf>
    <xf numFmtId="188" fontId="56" fillId="0" borderId="0"/>
    <xf numFmtId="0" fontId="30" fillId="43" borderId="0" applyNumberFormat="0" applyBorder="0" applyAlignment="0" applyProtection="0"/>
    <xf numFmtId="0" fontId="30" fillId="39" borderId="0" applyNumberFormat="0" applyBorder="0" applyAlignment="0" applyProtection="0"/>
    <xf numFmtId="0" fontId="56" fillId="0" borderId="19" applyNumberFormat="0" applyFont="0" applyFill="0" applyAlignment="0" applyProtection="0"/>
    <xf numFmtId="0" fontId="56" fillId="0" borderId="19" applyNumberFormat="0" applyFont="0" applyFill="0" applyAlignment="0" applyProtection="0"/>
    <xf numFmtId="0" fontId="56" fillId="0" borderId="20" applyNumberFormat="0" applyFont="0" applyFill="0" applyAlignment="0" applyProtection="0"/>
    <xf numFmtId="0" fontId="56" fillId="0" borderId="20" applyNumberFormat="0" applyFont="0" applyFill="0" applyAlignment="0" applyProtection="0"/>
    <xf numFmtId="189" fontId="21" fillId="0" borderId="0" applyFill="0" applyBorder="0" applyAlignment="0"/>
    <xf numFmtId="189" fontId="21" fillId="0" borderId="0" applyFill="0" applyBorder="0" applyAlignment="0"/>
    <xf numFmtId="0" fontId="57" fillId="60" borderId="21" applyNumberFormat="0" applyAlignment="0" applyProtection="0"/>
    <xf numFmtId="0" fontId="31" fillId="59" borderId="21" applyNumberFormat="0" applyAlignment="0" applyProtection="0"/>
    <xf numFmtId="0" fontId="54" fillId="0" borderId="0"/>
    <xf numFmtId="0" fontId="58" fillId="61" borderId="22" applyNumberFormat="0" applyAlignment="0" applyProtection="0"/>
    <xf numFmtId="0" fontId="32" fillId="61" borderId="22" applyNumberFormat="0" applyAlignment="0" applyProtection="0"/>
    <xf numFmtId="190" fontId="59" fillId="0" borderId="0">
      <alignment horizontal="center" wrapText="1"/>
    </xf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37" fontId="54" fillId="0" borderId="0"/>
    <xf numFmtId="40" fontId="20" fillId="0" borderId="0" applyBorder="0" applyProtection="0"/>
    <xf numFmtId="40" fontId="20" fillId="0" borderId="0" applyBorder="0" applyProtection="0"/>
    <xf numFmtId="37" fontId="54" fillId="0" borderId="0"/>
    <xf numFmtId="37" fontId="21" fillId="0" borderId="0"/>
    <xf numFmtId="37" fontId="2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60" fillId="0" borderId="0" applyFont="0" applyFill="0" applyBorder="0" applyAlignment="0" applyProtection="0"/>
    <xf numFmtId="37" fontId="20" fillId="0" borderId="0" applyFont="0" applyFill="0" applyBorder="0" applyAlignment="0" applyProtection="0"/>
    <xf numFmtId="3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4" fontId="102" fillId="0" borderId="0"/>
    <xf numFmtId="0" fontId="61" fillId="0" borderId="0" applyNumberFormat="0" applyAlignment="0">
      <alignment horizontal="left"/>
    </xf>
    <xf numFmtId="0" fontId="104" fillId="0" borderId="0"/>
    <xf numFmtId="7" fontId="54" fillId="0" borderId="0" applyFont="0" applyFill="0" applyBorder="0" applyAlignment="0" applyProtection="0"/>
    <xf numFmtId="37" fontId="54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6" fontId="62" fillId="0" borderId="0">
      <protection locked="0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0" fontId="63" fillId="0" borderId="0"/>
    <xf numFmtId="193" fontId="64" fillId="0" borderId="0"/>
    <xf numFmtId="0" fontId="65" fillId="0" borderId="0" applyNumberFormat="0" applyAlignment="0">
      <alignment horizontal="left"/>
    </xf>
    <xf numFmtId="37" fontId="54" fillId="0" borderId="0"/>
    <xf numFmtId="0" fontId="33" fillId="0" borderId="0" applyNumberFormat="0" applyFill="0" applyBorder="0" applyAlignment="0" applyProtection="0"/>
    <xf numFmtId="194" fontId="20" fillId="0" borderId="0">
      <protection locked="0"/>
    </xf>
    <xf numFmtId="2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34" fillId="45" borderId="0" applyNumberFormat="0" applyBorder="0" applyAlignment="0" applyProtection="0"/>
    <xf numFmtId="0" fontId="34" fillId="41" borderId="0" applyNumberFormat="0" applyBorder="0" applyAlignment="0" applyProtection="0"/>
    <xf numFmtId="38" fontId="49" fillId="62" borderId="0" applyNumberFormat="0" applyBorder="0" applyAlignment="0" applyProtection="0"/>
    <xf numFmtId="38" fontId="49" fillId="62" borderId="0" applyNumberFormat="0" applyBorder="0" applyAlignment="0" applyProtection="0"/>
    <xf numFmtId="0" fontId="66" fillId="0" borderId="0" applyNumberFormat="0" applyFill="0" applyBorder="0" applyAlignment="0" applyProtection="0"/>
    <xf numFmtId="0" fontId="45" fillId="0" borderId="14" applyNumberFormat="0" applyAlignment="0" applyProtection="0">
      <alignment horizontal="left" vertical="center"/>
    </xf>
    <xf numFmtId="0" fontId="45" fillId="0" borderId="14" applyNumberFormat="0" applyAlignment="0" applyProtection="0">
      <alignment horizontal="left" vertical="center"/>
    </xf>
    <xf numFmtId="0" fontId="45" fillId="0" borderId="11">
      <alignment horizontal="left" vertical="center"/>
    </xf>
    <xf numFmtId="0" fontId="45" fillId="0" borderId="11">
      <alignment horizontal="left" vertical="center"/>
    </xf>
    <xf numFmtId="14" fontId="18" fillId="63" borderId="19">
      <alignment horizontal="center" vertical="center" wrapText="1"/>
    </xf>
    <xf numFmtId="0" fontId="67" fillId="0" borderId="23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24" applyNumberFormat="0" applyFill="0" applyAlignment="0" applyProtection="0"/>
    <xf numFmtId="0" fontId="45" fillId="0" borderId="0" applyNumberFormat="0" applyFill="0" applyBorder="0" applyAlignment="0" applyProtection="0"/>
    <xf numFmtId="0" fontId="70" fillId="0" borderId="26" applyNumberFormat="0" applyFill="0" applyAlignment="0" applyProtection="0"/>
    <xf numFmtId="0" fontId="35" fillId="0" borderId="25" applyNumberFormat="0" applyFill="0" applyAlignment="0" applyProtection="0"/>
    <xf numFmtId="0" fontId="7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95" fontId="20" fillId="0" borderId="0">
      <protection locked="0"/>
    </xf>
    <xf numFmtId="195" fontId="20" fillId="0" borderId="0">
      <protection locked="0"/>
    </xf>
    <xf numFmtId="195" fontId="20" fillId="0" borderId="0">
      <protection locked="0"/>
    </xf>
    <xf numFmtId="195" fontId="20" fillId="0" borderId="0">
      <protection locked="0"/>
    </xf>
    <xf numFmtId="195" fontId="20" fillId="0" borderId="0">
      <protection locked="0"/>
    </xf>
    <xf numFmtId="195" fontId="20" fillId="0" borderId="0">
      <protection locked="0"/>
    </xf>
    <xf numFmtId="195" fontId="20" fillId="0" borderId="0">
      <protection locked="0"/>
    </xf>
    <xf numFmtId="195" fontId="20" fillId="0" borderId="0">
      <protection locked="0"/>
    </xf>
    <xf numFmtId="195" fontId="20" fillId="0" borderId="0">
      <protection locked="0"/>
    </xf>
    <xf numFmtId="195" fontId="20" fillId="0" borderId="0">
      <protection locked="0"/>
    </xf>
    <xf numFmtId="195" fontId="20" fillId="0" borderId="0">
      <protection locked="0"/>
    </xf>
    <xf numFmtId="195" fontId="20" fillId="0" borderId="0">
      <protection locked="0"/>
    </xf>
    <xf numFmtId="195" fontId="20" fillId="0" borderId="0">
      <protection locked="0"/>
    </xf>
    <xf numFmtId="195" fontId="20" fillId="0" borderId="0">
      <protection locked="0"/>
    </xf>
    <xf numFmtId="195" fontId="20" fillId="0" borderId="0">
      <protection locked="0"/>
    </xf>
    <xf numFmtId="195" fontId="20" fillId="0" borderId="0">
      <protection locked="0"/>
    </xf>
    <xf numFmtId="0" fontId="71" fillId="0" borderId="0"/>
    <xf numFmtId="37" fontId="54" fillId="0" borderId="0"/>
    <xf numFmtId="0" fontId="72" fillId="0" borderId="27" applyNumberFormat="0" applyFill="0" applyAlignment="0" applyProtection="0"/>
    <xf numFmtId="10" fontId="49" fillId="64" borderId="12" applyNumberFormat="0" applyBorder="0" applyAlignment="0" applyProtection="0"/>
    <xf numFmtId="10" fontId="49" fillId="64" borderId="12" applyNumberFormat="0" applyBorder="0" applyAlignment="0" applyProtection="0"/>
    <xf numFmtId="0" fontId="36" fillId="36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36" fillId="44" borderId="21" applyNumberFormat="0" applyAlignment="0" applyProtection="0"/>
    <xf numFmtId="0" fontId="73" fillId="65" borderId="28" applyNumberFormat="0" applyBorder="0" applyAlignment="0" applyProtection="0"/>
    <xf numFmtId="0" fontId="74" fillId="66" borderId="0" applyNumberFormat="0"/>
    <xf numFmtId="0" fontId="42" fillId="0" borderId="30" applyNumberFormat="0" applyFill="0" applyAlignment="0" applyProtection="0"/>
    <xf numFmtId="0" fontId="37" fillId="0" borderId="29" applyNumberFormat="0" applyFill="0" applyAlignment="0" applyProtection="0"/>
    <xf numFmtId="14" fontId="54" fillId="0" borderId="0">
      <alignment horizontal="center"/>
    </xf>
    <xf numFmtId="37" fontId="54" fillId="0" borderId="12">
      <alignment horizontal="right"/>
    </xf>
    <xf numFmtId="37" fontId="54" fillId="0" borderId="0">
      <alignment horizontal="center"/>
    </xf>
    <xf numFmtId="37" fontId="54" fillId="0" borderId="0">
      <alignment horizontal="center"/>
    </xf>
    <xf numFmtId="17" fontId="54" fillId="0" borderId="0">
      <alignment horizontal="center"/>
    </xf>
    <xf numFmtId="196" fontId="75" fillId="0" borderId="0" applyFont="0" applyFill="0" applyBorder="0" applyProtection="0">
      <alignment horizontal="right"/>
    </xf>
    <xf numFmtId="0" fontId="76" fillId="36" borderId="0" applyNumberFormat="0" applyBorder="0" applyAlignment="0" applyProtection="0"/>
    <xf numFmtId="0" fontId="38" fillId="36" borderId="0" applyNumberFormat="0" applyBorder="0" applyAlignment="0" applyProtection="0"/>
    <xf numFmtId="37" fontId="77" fillId="0" borderId="0"/>
    <xf numFmtId="166" fontId="78" fillId="0" borderId="0"/>
    <xf numFmtId="37" fontId="79" fillId="0" borderId="0"/>
    <xf numFmtId="37" fontId="80" fillId="0" borderId="0"/>
    <xf numFmtId="0" fontId="20" fillId="0" borderId="0"/>
    <xf numFmtId="0" fontId="20" fillId="0" borderId="0"/>
    <xf numFmtId="0" fontId="46" fillId="0" borderId="0"/>
    <xf numFmtId="0" fontId="46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/>
    <xf numFmtId="0" fontId="20" fillId="0" borderId="0"/>
    <xf numFmtId="0" fontId="8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37" fontId="20" fillId="0" borderId="0"/>
    <xf numFmtId="37" fontId="20" fillId="0" borderId="0"/>
    <xf numFmtId="37" fontId="20" fillId="0" borderId="0"/>
    <xf numFmtId="0" fontId="1" fillId="0" borderId="0"/>
    <xf numFmtId="0" fontId="1" fillId="0" borderId="0"/>
    <xf numFmtId="37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4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8" borderId="8" applyNumberFormat="0" applyFont="0" applyAlignment="0" applyProtection="0"/>
    <xf numFmtId="0" fontId="20" fillId="42" borderId="31" applyNumberFormat="0" applyFont="0" applyAlignment="0" applyProtection="0"/>
    <xf numFmtId="0" fontId="23" fillId="8" borderId="8" applyNumberFormat="0" applyFont="0" applyAlignment="0" applyProtection="0"/>
    <xf numFmtId="0" fontId="20" fillId="42" borderId="31" applyNumberFormat="0" applyFont="0" applyAlignment="0" applyProtection="0"/>
    <xf numFmtId="0" fontId="20" fillId="42" borderId="31" applyNumberFormat="0" applyFont="0" applyAlignment="0" applyProtection="0"/>
    <xf numFmtId="0" fontId="20" fillId="42" borderId="31" applyNumberFormat="0" applyFont="0" applyAlignment="0" applyProtection="0"/>
    <xf numFmtId="0" fontId="20" fillId="42" borderId="31" applyNumberFormat="0" applyFont="0" applyAlignment="0" applyProtection="0"/>
    <xf numFmtId="0" fontId="20" fillId="42" borderId="31" applyNumberFormat="0" applyFont="0" applyAlignment="0" applyProtection="0"/>
    <xf numFmtId="0" fontId="1" fillId="8" borderId="8" applyNumberFormat="0" applyFont="0" applyAlignment="0" applyProtection="0"/>
    <xf numFmtId="197" fontId="20" fillId="0" borderId="0"/>
    <xf numFmtId="197" fontId="20" fillId="0" borderId="0"/>
    <xf numFmtId="197" fontId="20" fillId="0" borderId="0"/>
    <xf numFmtId="197" fontId="20" fillId="0" borderId="0"/>
    <xf numFmtId="197" fontId="20" fillId="0" borderId="0"/>
    <xf numFmtId="197" fontId="20" fillId="0" borderId="0"/>
    <xf numFmtId="197" fontId="20" fillId="0" borderId="0"/>
    <xf numFmtId="197" fontId="20" fillId="0" borderId="0"/>
    <xf numFmtId="43" fontId="26" fillId="0" borderId="0"/>
    <xf numFmtId="37" fontId="82" fillId="67" borderId="12" applyNumberFormat="0" applyFont="0" applyFill="0" applyAlignment="0" applyProtection="0"/>
    <xf numFmtId="0" fontId="39" fillId="60" borderId="13" applyNumberFormat="0" applyAlignment="0" applyProtection="0"/>
    <xf numFmtId="0" fontId="39" fillId="59" borderId="13" applyNumberFormat="0" applyAlignment="0" applyProtection="0"/>
    <xf numFmtId="0" fontId="83" fillId="0" borderId="0" applyFill="0" applyBorder="0" applyProtection="0">
      <alignment horizontal="left"/>
    </xf>
    <xf numFmtId="0" fontId="84" fillId="0" borderId="0" applyFill="0" applyBorder="0" applyProtection="0">
      <alignment horizontal="left"/>
    </xf>
    <xf numFmtId="0" fontId="85" fillId="0" borderId="0">
      <alignment horizontal="centerContinuous"/>
    </xf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0" fontId="49" fillId="0" borderId="0"/>
    <xf numFmtId="37" fontId="54" fillId="0" borderId="0"/>
    <xf numFmtId="37" fontId="54" fillId="0" borderId="0" applyFont="0" applyFill="0" applyBorder="0" applyAlignment="0" applyProtection="0"/>
    <xf numFmtId="10" fontId="20" fillId="0" borderId="0" applyFont="0" applyFill="0" applyBorder="0" applyAlignment="0" applyProtection="0"/>
    <xf numFmtId="199" fontId="86" fillId="0" borderId="0" applyFont="0" applyFill="0" applyBorder="0" applyAlignment="0" applyProtection="0"/>
    <xf numFmtId="165" fontId="87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200" fontId="56" fillId="0" borderId="0" applyFont="0" applyFill="0" applyBorder="0" applyProtection="0">
      <alignment horizontal="right"/>
    </xf>
    <xf numFmtId="37" fontId="54" fillId="0" borderId="0"/>
    <xf numFmtId="37" fontId="54" fillId="0" borderId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27" fillId="0" borderId="19">
      <alignment horizontal="center"/>
    </xf>
    <xf numFmtId="3" fontId="24" fillId="0" borderId="0" applyFont="0" applyFill="0" applyBorder="0" applyAlignment="0" applyProtection="0"/>
    <xf numFmtId="0" fontId="24" fillId="68" borderId="0" applyNumberFormat="0" applyFont="0" applyBorder="0" applyAlignment="0" applyProtection="0"/>
    <xf numFmtId="0" fontId="88" fillId="0" borderId="32"/>
    <xf numFmtId="167" fontId="102" fillId="0" borderId="0"/>
    <xf numFmtId="14" fontId="22" fillId="0" borderId="0" applyNumberFormat="0" applyFill="0" applyBorder="0" applyAlignment="0" applyProtection="0">
      <alignment horizontal="left"/>
    </xf>
    <xf numFmtId="0" fontId="89" fillId="0" borderId="0"/>
    <xf numFmtId="0" fontId="90" fillId="0" borderId="0"/>
    <xf numFmtId="0" fontId="60" fillId="69" borderId="0" applyNumberFormat="0" applyFont="0" applyBorder="0" applyAlignment="0" applyProtection="0"/>
    <xf numFmtId="0" fontId="91" fillId="70" borderId="0" applyNumberFormat="0" applyFont="0" applyBorder="0" applyAlignment="0" applyProtection="0">
      <alignment horizontal="center"/>
    </xf>
    <xf numFmtId="0" fontId="92" fillId="0" borderId="0"/>
    <xf numFmtId="0" fontId="21" fillId="0" borderId="0">
      <alignment vertical="top"/>
    </xf>
    <xf numFmtId="2" fontId="44" fillId="71" borderId="33" applyProtection="0">
      <alignment horizontal="right"/>
    </xf>
    <xf numFmtId="0" fontId="93" fillId="0" borderId="0"/>
    <xf numFmtId="0" fontId="94" fillId="0" borderId="34"/>
    <xf numFmtId="40" fontId="95" fillId="0" borderId="0" applyBorder="0">
      <alignment horizontal="right"/>
    </xf>
    <xf numFmtId="0" fontId="96" fillId="0" borderId="0" applyFill="0" applyBorder="0" applyProtection="0">
      <alignment horizontal="center" vertical="center"/>
    </xf>
    <xf numFmtId="0" fontId="96" fillId="0" borderId="0" applyFill="0" applyBorder="0" applyProtection="0"/>
    <xf numFmtId="0" fontId="18" fillId="0" borderId="0" applyFill="0" applyBorder="0" applyProtection="0">
      <alignment horizontal="left"/>
    </xf>
    <xf numFmtId="0" fontId="97" fillId="0" borderId="0" applyFill="0" applyBorder="0" applyProtection="0">
      <alignment horizontal="left" vertical="top"/>
    </xf>
    <xf numFmtId="0" fontId="98" fillId="0" borderId="0">
      <alignment horizontal="centerContinuous" vertical="center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01" fontId="20" fillId="0" borderId="0">
      <alignment wrapText="1"/>
    </xf>
    <xf numFmtId="201" fontId="20" fillId="0" borderId="0">
      <alignment wrapText="1"/>
    </xf>
    <xf numFmtId="201" fontId="20" fillId="0" borderId="0">
      <alignment wrapText="1"/>
    </xf>
    <xf numFmtId="201" fontId="20" fillId="0" borderId="0">
      <alignment wrapText="1"/>
    </xf>
    <xf numFmtId="201" fontId="20" fillId="0" borderId="0">
      <alignment wrapText="1"/>
    </xf>
    <xf numFmtId="201" fontId="20" fillId="0" borderId="0">
      <alignment wrapText="1"/>
    </xf>
    <xf numFmtId="201" fontId="20" fillId="0" borderId="0">
      <alignment wrapText="1"/>
    </xf>
    <xf numFmtId="201" fontId="20" fillId="0" borderId="0">
      <alignment wrapText="1"/>
    </xf>
    <xf numFmtId="202" fontId="20" fillId="0" borderId="0">
      <alignment wrapText="1"/>
    </xf>
    <xf numFmtId="202" fontId="20" fillId="0" borderId="0">
      <alignment wrapText="1"/>
    </xf>
    <xf numFmtId="202" fontId="20" fillId="0" borderId="0">
      <alignment wrapText="1"/>
    </xf>
    <xf numFmtId="202" fontId="20" fillId="0" borderId="0">
      <alignment wrapText="1"/>
    </xf>
    <xf numFmtId="202" fontId="20" fillId="0" borderId="0">
      <alignment wrapText="1"/>
    </xf>
    <xf numFmtId="202" fontId="20" fillId="0" borderId="0">
      <alignment wrapText="1"/>
    </xf>
    <xf numFmtId="202" fontId="20" fillId="0" borderId="0">
      <alignment wrapText="1"/>
    </xf>
    <xf numFmtId="202" fontId="20" fillId="0" borderId="0">
      <alignment wrapText="1"/>
    </xf>
    <xf numFmtId="0" fontId="47" fillId="0" borderId="0" applyFill="0" applyBorder="0" applyProtection="0">
      <alignment horizontal="left" vertical="top"/>
    </xf>
    <xf numFmtId="0" fontId="9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35" applyNumberFormat="0" applyFill="0" applyAlignment="0" applyProtection="0"/>
    <xf numFmtId="0" fontId="20" fillId="0" borderId="36" applyNumberFormat="0" applyFont="0" applyFill="0" applyAlignment="0" applyProtection="0"/>
    <xf numFmtId="0" fontId="20" fillId="0" borderId="36" applyNumberFormat="0" applyFont="0" applyFill="0" applyAlignment="0" applyProtection="0"/>
    <xf numFmtId="0" fontId="20" fillId="0" borderId="36" applyNumberFormat="0" applyFont="0" applyFill="0" applyAlignment="0" applyProtection="0"/>
    <xf numFmtId="0" fontId="20" fillId="0" borderId="36" applyNumberFormat="0" applyFont="0" applyFill="0" applyAlignment="0" applyProtection="0"/>
    <xf numFmtId="0" fontId="20" fillId="0" borderId="36" applyNumberFormat="0" applyFont="0" applyFill="0" applyAlignment="0" applyProtection="0"/>
    <xf numFmtId="0" fontId="20" fillId="0" borderId="36" applyNumberFormat="0" applyFont="0" applyFill="0" applyAlignment="0" applyProtection="0"/>
    <xf numFmtId="0" fontId="20" fillId="0" borderId="36" applyNumberFormat="0" applyFont="0" applyFill="0" applyAlignment="0" applyProtection="0"/>
    <xf numFmtId="203" fontId="100" fillId="0" borderId="0">
      <alignment horizontal="left"/>
      <protection locked="0"/>
    </xf>
    <xf numFmtId="0" fontId="101" fillId="0" borderId="0" applyNumberFormat="0" applyFont="0" applyFill="0"/>
    <xf numFmtId="37" fontId="49" fillId="33" borderId="0" applyNumberFormat="0" applyBorder="0" applyAlignment="0" applyProtection="0"/>
    <xf numFmtId="37" fontId="49" fillId="33" borderId="0" applyNumberFormat="0" applyBorder="0" applyAlignment="0" applyProtection="0"/>
    <xf numFmtId="37" fontId="49" fillId="0" borderId="0"/>
    <xf numFmtId="3" fontId="48" fillId="0" borderId="27" applyProtection="0"/>
    <xf numFmtId="14" fontId="91" fillId="0" borderId="0" applyNumberFormat="0" applyFont="0" applyBorder="0" applyAlignment="0" applyProtection="0">
      <alignment horizontal="center"/>
    </xf>
    <xf numFmtId="0" fontId="42" fillId="0" borderId="0" applyNumberFormat="0" applyFill="0" applyBorder="0" applyAlignment="0" applyProtection="0"/>
    <xf numFmtId="37" fontId="54" fillId="0" borderId="0">
      <alignment horizontal="center"/>
    </xf>
    <xf numFmtId="0" fontId="105" fillId="0" borderId="0" applyNumberFormat="0" applyFill="0" applyBorder="0" applyAlignment="0" applyProtection="0"/>
    <xf numFmtId="0" fontId="10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160">
    <xf numFmtId="0" fontId="0" fillId="0" borderId="0" xfId="0"/>
    <xf numFmtId="39" fontId="0" fillId="0" borderId="0" xfId="0" applyNumberFormat="1"/>
    <xf numFmtId="0" fontId="0" fillId="0" borderId="0" xfId="0" applyAlignment="1">
      <alignment horizontal="left"/>
    </xf>
    <xf numFmtId="39" fontId="0" fillId="0" borderId="0" xfId="0" applyNumberFormat="1"/>
    <xf numFmtId="0" fontId="0" fillId="0" borderId="0" xfId="0" applyAlignment="1">
      <alignment horizontal="left"/>
    </xf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>
      <alignment horizontal="left" wrapText="1"/>
    </xf>
    <xf numFmtId="43" fontId="0" fillId="0" borderId="0" xfId="1" applyFont="1"/>
    <xf numFmtId="43" fontId="0" fillId="0" borderId="0" xfId="0" applyNumberFormat="1" applyBorder="1"/>
    <xf numFmtId="43" fontId="0" fillId="0" borderId="0" xfId="1" applyFont="1" applyBorder="1"/>
    <xf numFmtId="0" fontId="16" fillId="0" borderId="0" xfId="0" applyFont="1" applyAlignment="1">
      <alignment wrapText="1"/>
    </xf>
    <xf numFmtId="0" fontId="0" fillId="0" borderId="10" xfId="0" applyBorder="1" applyAlignment="1">
      <alignment wrapText="1"/>
    </xf>
    <xf numFmtId="0" fontId="0" fillId="0" borderId="0" xfId="0"/>
    <xf numFmtId="0" fontId="0" fillId="0" borderId="0" xfId="0" applyFill="1"/>
    <xf numFmtId="0" fontId="16" fillId="0" borderId="10" xfId="0" applyFont="1" applyBorder="1"/>
    <xf numFmtId="0" fontId="16" fillId="0" borderId="10" xfId="0" applyFont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39" fontId="0" fillId="0" borderId="10" xfId="0" applyNumberFormat="1" applyBorder="1"/>
    <xf numFmtId="39" fontId="0" fillId="0" borderId="0" xfId="0" applyNumberFormat="1"/>
    <xf numFmtId="0" fontId="16" fillId="0" borderId="0" xfId="0" applyFont="1" applyAlignment="1">
      <alignment horizontal="center"/>
    </xf>
    <xf numFmtId="43" fontId="0" fillId="0" borderId="0" xfId="0" applyNumberFormat="1"/>
    <xf numFmtId="0" fontId="16" fillId="0" borderId="0" xfId="0" applyFont="1" applyAlignment="1">
      <alignment horizontal="left"/>
    </xf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2" fontId="0" fillId="0" borderId="0" xfId="0" applyNumberFormat="1" applyFill="1" applyAlignment="1">
      <alignment horizontal="center"/>
    </xf>
    <xf numFmtId="39" fontId="16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Fill="1" applyAlignment="1">
      <alignment horizontal="left"/>
    </xf>
    <xf numFmtId="39" fontId="0" fillId="0" borderId="0" xfId="0" applyNumberFormat="1" applyBorder="1"/>
    <xf numFmtId="204" fontId="16" fillId="0" borderId="10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Alignment="1">
      <alignment horizontal="right"/>
    </xf>
    <xf numFmtId="0" fontId="0" fillId="0" borderId="0" xfId="0"/>
    <xf numFmtId="0" fontId="16" fillId="0" borderId="10" xfId="0" applyFont="1" applyBorder="1"/>
    <xf numFmtId="0" fontId="16" fillId="0" borderId="10" xfId="0" applyFont="1" applyBorder="1" applyAlignment="1">
      <alignment horizontal="center"/>
    </xf>
    <xf numFmtId="43" fontId="0" fillId="0" borderId="0" xfId="1" applyFont="1"/>
    <xf numFmtId="39" fontId="0" fillId="0" borderId="0" xfId="0" applyNumberFormat="1"/>
    <xf numFmtId="0" fontId="16" fillId="0" borderId="0" xfId="0" applyFont="1" applyAlignment="1">
      <alignment horizontal="center"/>
    </xf>
    <xf numFmtId="43" fontId="16" fillId="0" borderId="0" xfId="1" applyFont="1" applyAlignment="1">
      <alignment horizontal="center"/>
    </xf>
    <xf numFmtId="43" fontId="16" fillId="0" borderId="10" xfId="1" applyFont="1" applyBorder="1" applyAlignment="1">
      <alignment horizontal="center"/>
    </xf>
    <xf numFmtId="43" fontId="0" fillId="0" borderId="10" xfId="1" applyFont="1" applyBorder="1"/>
    <xf numFmtId="43" fontId="0" fillId="0" borderId="0" xfId="0" applyNumberFormat="1"/>
    <xf numFmtId="43" fontId="0" fillId="0" borderId="10" xfId="0" applyNumberFormat="1" applyBorder="1"/>
    <xf numFmtId="0" fontId="0" fillId="0" borderId="0" xfId="0" applyAlignment="1">
      <alignment horizontal="left"/>
    </xf>
    <xf numFmtId="0" fontId="16" fillId="0" borderId="0" xfId="0" applyFont="1" applyFill="1" applyAlignment="1">
      <alignment horizontal="right"/>
    </xf>
    <xf numFmtId="0" fontId="16" fillId="0" borderId="0" xfId="0" applyFont="1" applyFill="1" applyAlignment="1">
      <alignment horizontal="right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0" fillId="0" borderId="0" xfId="0"/>
    <xf numFmtId="43" fontId="0" fillId="0" borderId="0" xfId="0" applyNumberFormat="1"/>
    <xf numFmtId="0" fontId="0" fillId="0" borderId="0" xfId="0"/>
    <xf numFmtId="0" fontId="16" fillId="0" borderId="10" xfId="0" applyFont="1" applyBorder="1"/>
    <xf numFmtId="0" fontId="16" fillId="0" borderId="10" xfId="0" applyFont="1" applyBorder="1" applyAlignment="1">
      <alignment horizontal="center"/>
    </xf>
    <xf numFmtId="43" fontId="0" fillId="0" borderId="0" xfId="1" applyFont="1"/>
    <xf numFmtId="0" fontId="16" fillId="0" borderId="0" xfId="0" applyFont="1" applyAlignment="1">
      <alignment horizontal="center"/>
    </xf>
    <xf numFmtId="43" fontId="16" fillId="0" borderId="0" xfId="1" applyFont="1" applyAlignment="1">
      <alignment horizontal="center"/>
    </xf>
    <xf numFmtId="43" fontId="16" fillId="0" borderId="10" xfId="1" applyFont="1" applyBorder="1" applyAlignment="1">
      <alignment horizontal="center"/>
    </xf>
    <xf numFmtId="43" fontId="0" fillId="0" borderId="10" xfId="1" applyFont="1" applyBorder="1"/>
    <xf numFmtId="43" fontId="0" fillId="0" borderId="37" xfId="1" applyFont="1" applyBorder="1"/>
    <xf numFmtId="0" fontId="0" fillId="0" borderId="0" xfId="0" applyAlignment="1">
      <alignment horizontal="left"/>
    </xf>
    <xf numFmtId="0" fontId="0" fillId="0" borderId="0" xfId="0"/>
    <xf numFmtId="0" fontId="16" fillId="0" borderId="0" xfId="0" applyFont="1"/>
    <xf numFmtId="0" fontId="16" fillId="0" borderId="10" xfId="0" applyFont="1" applyBorder="1"/>
    <xf numFmtId="0" fontId="16" fillId="0" borderId="10" xfId="0" applyFont="1" applyBorder="1" applyAlignment="1">
      <alignment horizontal="center"/>
    </xf>
    <xf numFmtId="43" fontId="0" fillId="0" borderId="0" xfId="1" applyFont="1"/>
    <xf numFmtId="0" fontId="16" fillId="0" borderId="0" xfId="0" applyFont="1" applyAlignment="1">
      <alignment horizontal="center"/>
    </xf>
    <xf numFmtId="43" fontId="16" fillId="0" borderId="0" xfId="1" applyFont="1" applyAlignment="1">
      <alignment horizontal="center"/>
    </xf>
    <xf numFmtId="43" fontId="16" fillId="0" borderId="10" xfId="1" applyFont="1" applyBorder="1" applyAlignment="1">
      <alignment horizontal="center"/>
    </xf>
    <xf numFmtId="43" fontId="0" fillId="0" borderId="0" xfId="0" applyNumberFormat="1"/>
    <xf numFmtId="10" fontId="0" fillId="0" borderId="0" xfId="959" applyNumberFormat="1" applyFont="1"/>
    <xf numFmtId="10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6" fillId="0" borderId="0" xfId="0" applyFont="1"/>
    <xf numFmtId="0" fontId="16" fillId="0" borderId="10" xfId="0" applyFont="1" applyBorder="1"/>
    <xf numFmtId="0" fontId="16" fillId="0" borderId="10" xfId="0" applyFont="1" applyBorder="1" applyAlignment="1">
      <alignment horizontal="center"/>
    </xf>
    <xf numFmtId="43" fontId="0" fillId="0" borderId="0" xfId="1" applyFont="1"/>
    <xf numFmtId="0" fontId="16" fillId="0" borderId="0" xfId="0" applyFont="1" applyAlignment="1">
      <alignment horizontal="center"/>
    </xf>
    <xf numFmtId="43" fontId="16" fillId="0" borderId="0" xfId="1" applyFont="1" applyAlignment="1">
      <alignment horizontal="center"/>
    </xf>
    <xf numFmtId="43" fontId="16" fillId="0" borderId="10" xfId="1" applyFont="1" applyBorder="1" applyAlignment="1">
      <alignment horizontal="center"/>
    </xf>
    <xf numFmtId="43" fontId="0" fillId="0" borderId="10" xfId="1" applyFont="1" applyBorder="1"/>
    <xf numFmtId="10" fontId="0" fillId="0" borderId="0" xfId="959" applyNumberFormat="1" applyFont="1"/>
    <xf numFmtId="43" fontId="0" fillId="0" borderId="10" xfId="0" applyNumberFormat="1" applyBorder="1"/>
    <xf numFmtId="10" fontId="0" fillId="0" borderId="10" xfId="959" applyNumberFormat="1" applyFont="1" applyBorder="1"/>
    <xf numFmtId="0" fontId="16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0" fillId="0" borderId="0" xfId="0"/>
    <xf numFmtId="0" fontId="16" fillId="0" borderId="0" xfId="0" applyFont="1"/>
    <xf numFmtId="43" fontId="0" fillId="0" borderId="0" xfId="1" applyFont="1"/>
    <xf numFmtId="43" fontId="0" fillId="0" borderId="10" xfId="1" applyFont="1" applyBorder="1"/>
    <xf numFmtId="43" fontId="0" fillId="0" borderId="0" xfId="0" applyNumberFormat="1"/>
    <xf numFmtId="10" fontId="0" fillId="0" borderId="0" xfId="959" applyNumberFormat="1" applyFont="1"/>
    <xf numFmtId="43" fontId="0" fillId="0" borderId="10" xfId="0" applyNumberFormat="1" applyBorder="1"/>
    <xf numFmtId="10" fontId="0" fillId="0" borderId="10" xfId="959" applyNumberFormat="1" applyFont="1" applyBorder="1"/>
    <xf numFmtId="0" fontId="16" fillId="0" borderId="0" xfId="0" applyFont="1" applyAlignment="1">
      <alignment horizontal="right"/>
    </xf>
    <xf numFmtId="43" fontId="0" fillId="0" borderId="11" xfId="1" applyFont="1" applyBorder="1"/>
    <xf numFmtId="10" fontId="0" fillId="0" borderId="10" xfId="0" applyNumberFormat="1" applyBorder="1"/>
    <xf numFmtId="43" fontId="0" fillId="0" borderId="37" xfId="1" applyFont="1" applyBorder="1"/>
    <xf numFmtId="10" fontId="0" fillId="0" borderId="0" xfId="0" applyNumberForma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0" fillId="0" borderId="10" xfId="0" applyBorder="1"/>
    <xf numFmtId="0" fontId="0" fillId="0" borderId="0" xfId="0" applyBorder="1"/>
    <xf numFmtId="39" fontId="0" fillId="0" borderId="37" xfId="0" applyNumberFormat="1" applyBorder="1"/>
    <xf numFmtId="0" fontId="16" fillId="0" borderId="0" xfId="0" applyFont="1" applyAlignment="1">
      <alignment horizontal="center"/>
    </xf>
    <xf numFmtId="2" fontId="0" fillId="0" borderId="0" xfId="0" applyNumberFormat="1"/>
    <xf numFmtId="0" fontId="16" fillId="0" borderId="0" xfId="0" applyFont="1" applyBorder="1"/>
    <xf numFmtId="0" fontId="16" fillId="0" borderId="0" xfId="0" applyFont="1" applyBorder="1" applyAlignment="1">
      <alignment horizontal="center"/>
    </xf>
    <xf numFmtId="43" fontId="16" fillId="0" borderId="0" xfId="1" applyFont="1" applyBorder="1" applyAlignment="1">
      <alignment horizontal="center"/>
    </xf>
    <xf numFmtId="0" fontId="0" fillId="0" borderId="0" xfId="0" applyFont="1" applyBorder="1"/>
    <xf numFmtId="43" fontId="1" fillId="0" borderId="0" xfId="1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43" fontId="1" fillId="0" borderId="0" xfId="1" applyFont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43" fontId="0" fillId="0" borderId="11" xfId="1" applyFont="1" applyBorder="1" applyAlignment="1">
      <alignment horizontal="left"/>
    </xf>
    <xf numFmtId="10" fontId="0" fillId="0" borderId="11" xfId="959" applyNumberFormat="1" applyFont="1" applyBorder="1"/>
    <xf numFmtId="43" fontId="0" fillId="0" borderId="11" xfId="0" applyNumberFormat="1" applyBorder="1"/>
    <xf numFmtId="0" fontId="0" fillId="0" borderId="0" xfId="0" applyFont="1" applyAlignment="1">
      <alignment horizontal="left"/>
    </xf>
    <xf numFmtId="10" fontId="0" fillId="0" borderId="11" xfId="0" applyNumberFormat="1" applyBorder="1"/>
    <xf numFmtId="0" fontId="16" fillId="0" borderId="0" xfId="0" applyFont="1" applyAlignment="1"/>
    <xf numFmtId="0" fontId="0" fillId="0" borderId="0" xfId="0" applyFill="1" applyAlignment="1">
      <alignment horizontal="center"/>
    </xf>
    <xf numFmtId="0" fontId="16" fillId="0" borderId="0" xfId="0" applyFont="1" applyFill="1" applyAlignment="1">
      <alignment horizontal="center"/>
    </xf>
    <xf numFmtId="205" fontId="0" fillId="0" borderId="0" xfId="0" applyNumberFormat="1"/>
    <xf numFmtId="0" fontId="0" fillId="0" borderId="0" xfId="0" applyFill="1" applyAlignment="1"/>
    <xf numFmtId="0" fontId="0" fillId="0" borderId="1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2" fontId="0" fillId="0" borderId="11" xfId="0" applyNumberFormat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0" xfId="0" applyNumberFormat="1" applyFont="1" applyFill="1" applyBorder="1" applyAlignment="1">
      <alignment horizontal="left"/>
    </xf>
    <xf numFmtId="204" fontId="16" fillId="0" borderId="10" xfId="0" applyNumberFormat="1" applyFont="1" applyFill="1" applyBorder="1" applyAlignment="1">
      <alignment horizontal="center"/>
    </xf>
    <xf numFmtId="43" fontId="0" fillId="0" borderId="0" xfId="1" applyFont="1" applyFill="1"/>
    <xf numFmtId="39" fontId="0" fillId="0" borderId="0" xfId="0" applyNumberFormat="1" applyFill="1"/>
    <xf numFmtId="43" fontId="0" fillId="0" borderId="10" xfId="1" applyFont="1" applyFill="1" applyBorder="1"/>
    <xf numFmtId="39" fontId="0" fillId="0" borderId="10" xfId="0" applyNumberFormat="1" applyFill="1" applyBorder="1"/>
    <xf numFmtId="39" fontId="16" fillId="0" borderId="0" xfId="0" applyNumberFormat="1" applyFont="1" applyFill="1"/>
    <xf numFmtId="43" fontId="0" fillId="0" borderId="0" xfId="0" applyNumberFormat="1" applyFill="1"/>
    <xf numFmtId="43" fontId="0" fillId="0" borderId="10" xfId="0" applyNumberFormat="1" applyFill="1" applyBorder="1"/>
    <xf numFmtId="43" fontId="0" fillId="0" borderId="0" xfId="1" applyFont="1" applyFill="1" applyBorder="1"/>
    <xf numFmtId="39" fontId="0" fillId="0" borderId="37" xfId="0" applyNumberFormat="1" applyFill="1" applyBorder="1"/>
    <xf numFmtId="43" fontId="0" fillId="0" borderId="0" xfId="0" applyNumberFormat="1" applyFill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Fill="1" applyAlignment="1">
      <alignment horizontal="center"/>
    </xf>
    <xf numFmtId="0" fontId="0" fillId="0" borderId="0" xfId="0"/>
    <xf numFmtId="2" fontId="0" fillId="0" borderId="0" xfId="0" applyNumberFormat="1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/>
    </xf>
    <xf numFmtId="0" fontId="0" fillId="0" borderId="0" xfId="0" applyFill="1" applyAlignment="1">
      <alignment horizontal="center"/>
    </xf>
  </cellXfs>
  <cellStyles count="960">
    <cellStyle name=" 1" xfId="49"/>
    <cellStyle name="_%(SignOnly)" xfId="50"/>
    <cellStyle name="_%(SignOnly) 2" xfId="51"/>
    <cellStyle name="_%(SignOnly) 2 2" xfId="52"/>
    <cellStyle name="_%(SignOnly) 2 2 2" xfId="53"/>
    <cellStyle name="_%(SignOnly) 2 3" xfId="54"/>
    <cellStyle name="_%(SignOnly) 3" xfId="55"/>
    <cellStyle name="_%(SignOnly) 3 2" xfId="56"/>
    <cellStyle name="_%(SignOnly) 4" xfId="57"/>
    <cellStyle name="_%(SignSpaceOnly)" xfId="58"/>
    <cellStyle name="_%(SignSpaceOnly) 2" xfId="59"/>
    <cellStyle name="_%(SignSpaceOnly) 2 2" xfId="60"/>
    <cellStyle name="_%(SignSpaceOnly) 2 2 2" xfId="61"/>
    <cellStyle name="_%(SignSpaceOnly) 2 3" xfId="62"/>
    <cellStyle name="_%(SignSpaceOnly) 3" xfId="63"/>
    <cellStyle name="_%(SignSpaceOnly) 3 2" xfId="64"/>
    <cellStyle name="_%(SignSpaceOnly) 4" xfId="65"/>
    <cellStyle name="_05-2009 - Capital Expense Reconciliation" xfId="66"/>
    <cellStyle name="_1st Quarter 2009 10-Q - Regulatory Liability Reconciliation_from Neil" xfId="67"/>
    <cellStyle name="_Book200 Acq Adj by Plant Acct (w Alloc %)" xfId="68"/>
    <cellStyle name="_BS RMEC Total Depr Apr 2012 YTD" xfId="69"/>
    <cellStyle name="_Calpine DRAFT" xfId="70"/>
    <cellStyle name="_Cash Flow May 09" xfId="71"/>
    <cellStyle name="_Cash Flow Reconciliations_Final Draft" xfId="72"/>
    <cellStyle name="_Cash Flow Reconciliations_Final Draft (4)" xfId="73"/>
    <cellStyle name="_Cash Flow Reconciliations_Final Draft (4) 2" xfId="74"/>
    <cellStyle name="_Cash Flow Reconciliations_Final Draft (4) 2 2" xfId="75"/>
    <cellStyle name="_Cash Flow Reconciliations_Final Draft (4) 2 2 2" xfId="76"/>
    <cellStyle name="_Cash Flow Reconciliations_Final Draft (4) 2 3" xfId="77"/>
    <cellStyle name="_Cash Flow Reconciliations_Final Draft (4) 3" xfId="78"/>
    <cellStyle name="_Cash Flow Reconciliations_Final Draft (4) 3 2" xfId="79"/>
    <cellStyle name="_Cash Flow Reconciliations_Final Draft (4) 4" xfId="80"/>
    <cellStyle name="_Cash Flow Reconciliations_Final Draft (5)" xfId="81"/>
    <cellStyle name="_Cash Flow Reconciliations_Final Draft (5) 2" xfId="82"/>
    <cellStyle name="_Cash Flow Reconciliations_Final Draft (5) 2 2" xfId="83"/>
    <cellStyle name="_Cash Flow Reconciliations_Final Draft (5) 2 2 2" xfId="84"/>
    <cellStyle name="_Cash Flow Reconciliations_Final Draft (5) 2 3" xfId="85"/>
    <cellStyle name="_Cash Flow Reconciliations_Final Draft (5) 3" xfId="86"/>
    <cellStyle name="_Cash Flow Reconciliations_Final Draft (5) 3 2" xfId="87"/>
    <cellStyle name="_Cash Flow Reconciliations_Final Draft (5) 4" xfId="88"/>
    <cellStyle name="_Cash Flow Reconciliations_Final Draft 2" xfId="89"/>
    <cellStyle name="_Cash Flow Reconciliations_Final Draft 2 2" xfId="90"/>
    <cellStyle name="_Cash Flow Reconciliations_Final Draft 2 2 2" xfId="91"/>
    <cellStyle name="_Cash Flow Reconciliations_Final Draft 2 3" xfId="92"/>
    <cellStyle name="_Cash Flow Reconciliations_Final Draft 3" xfId="93"/>
    <cellStyle name="_Cash Flow Reconciliations_Final Draft 3 2" xfId="94"/>
    <cellStyle name="_Cash Flow Reconciliations_Final Draft 3 2 2" xfId="95"/>
    <cellStyle name="_Cash Flow Reconciliations_Final Draft 3 3" xfId="96"/>
    <cellStyle name="_Cash Flow Reconciliations_Final Draft 4" xfId="97"/>
    <cellStyle name="_Cash Flow Reconciliations_Final Draft 4 2" xfId="98"/>
    <cellStyle name="_Cash Flow Reconciliations_Final Draft 5" xfId="99"/>
    <cellStyle name="_Cash Flow Reconciliations_Final Draft 6" xfId="100"/>
    <cellStyle name="_Cash Flow Reconciliations_Final Draft 7" xfId="101"/>
    <cellStyle name="_Comma" xfId="102"/>
    <cellStyle name="_Comma 2" xfId="103"/>
    <cellStyle name="_Comma 2 2" xfId="104"/>
    <cellStyle name="_Comma 2 2 2" xfId="105"/>
    <cellStyle name="_Comma 2 3" xfId="106"/>
    <cellStyle name="_Comma 3" xfId="107"/>
    <cellStyle name="_Comma 3 2" xfId="108"/>
    <cellStyle name="_Comma 4" xfId="109"/>
    <cellStyle name="_Comma_Model 03_21_02 Base Case No Weights" xfId="110"/>
    <cellStyle name="_Comma_Model 03_21_02 Base Case No Weights 2" xfId="111"/>
    <cellStyle name="_Comma_Model 03_21_02 Base Case No Weights 2 2" xfId="112"/>
    <cellStyle name="_Comma_Model 03_21_02 Base Case No Weights 2 2 2" xfId="113"/>
    <cellStyle name="_Comma_Model 03_21_02 Base Case No Weights 2 3" xfId="114"/>
    <cellStyle name="_Comma_Model 03_21_02 Base Case No Weights 3" xfId="115"/>
    <cellStyle name="_Comma_Model 03_21_02 Base Case No Weights 3 2" xfId="116"/>
    <cellStyle name="_Comma_Model 03_21_02 Base Case No Weights 4" xfId="117"/>
    <cellStyle name="_Currency" xfId="118"/>
    <cellStyle name="_Currency 2" xfId="119"/>
    <cellStyle name="_Currency 2 2" xfId="120"/>
    <cellStyle name="_Currency 2 2 2" xfId="121"/>
    <cellStyle name="_Currency 2 3" xfId="122"/>
    <cellStyle name="_Currency 3" xfId="123"/>
    <cellStyle name="_Currency 3 2" xfId="124"/>
    <cellStyle name="_Currency 4" xfId="125"/>
    <cellStyle name="_Currency_Model 03_21_02 Base Case No Weights" xfId="126"/>
    <cellStyle name="_Currency_Model 03_21_02 Base Case No Weights 2" xfId="127"/>
    <cellStyle name="_Currency_Model 03_21_02 Base Case No Weights 2 2" xfId="128"/>
    <cellStyle name="_Currency_Model 03_21_02 Base Case No Weights 2 2 2" xfId="129"/>
    <cellStyle name="_Currency_Model 03_21_02 Base Case No Weights 2 3" xfId="130"/>
    <cellStyle name="_Currency_Model 03_21_02 Base Case No Weights 3" xfId="131"/>
    <cellStyle name="_Currency_Model 03_21_02 Base Case No Weights 3 2" xfId="132"/>
    <cellStyle name="_Currency_Model 03_21_02 Base Case No Weights 4" xfId="133"/>
    <cellStyle name="_CurrencySpace" xfId="134"/>
    <cellStyle name="_CurrencySpace 2" xfId="135"/>
    <cellStyle name="_CurrencySpace 2 2" xfId="136"/>
    <cellStyle name="_CurrencySpace 2 2 2" xfId="137"/>
    <cellStyle name="_CurrencySpace 2 3" xfId="138"/>
    <cellStyle name="_CurrencySpace 3" xfId="139"/>
    <cellStyle name="_CurrencySpace 3 2" xfId="140"/>
    <cellStyle name="_CurrencySpace 4" xfId="141"/>
    <cellStyle name="_CurrencySpace_15 yr pricing model -at risk" xfId="142"/>
    <cellStyle name="_CurrencySpace_15 yr pricing model -at risk 2" xfId="143"/>
    <cellStyle name="_CurrencySpace_15 yr pricing model -at risk 2 2" xfId="144"/>
    <cellStyle name="_CurrencySpace_15 yr pricing model -at risk 2 2 2" xfId="145"/>
    <cellStyle name="_CurrencySpace_15 yr pricing model -at risk 2 3" xfId="146"/>
    <cellStyle name="_CurrencySpace_15 yr pricing model -at risk 3" xfId="147"/>
    <cellStyle name="_CurrencySpace_15 yr pricing model -at risk 3 2" xfId="148"/>
    <cellStyle name="_CurrencySpace_15 yr pricing model -at risk 4" xfId="149"/>
    <cellStyle name="_CurrencySpace_Model 03_21_02 Base Case No Weights" xfId="150"/>
    <cellStyle name="_CurrencySpace_Model 03_21_02 Base Case No Weights 2" xfId="151"/>
    <cellStyle name="_CurrencySpace_Model 03_21_02 Base Case No Weights 2 2" xfId="152"/>
    <cellStyle name="_CurrencySpace_Model 03_21_02 Base Case No Weights 2 2 2" xfId="153"/>
    <cellStyle name="_CurrencySpace_Model 03_21_02 Base Case No Weights 2 3" xfId="154"/>
    <cellStyle name="_CurrencySpace_Model 03_21_02 Base Case No Weights 3" xfId="155"/>
    <cellStyle name="_CurrencySpace_Model 03_21_02 Base Case No Weights 3 2" xfId="156"/>
    <cellStyle name="_CurrencySpace_Model 03_21_02 Base Case No Weights 4" xfId="157"/>
    <cellStyle name="_Dollar" xfId="158"/>
    <cellStyle name="_Draft Proposed" xfId="159"/>
    <cellStyle name="_Euro" xfId="160"/>
    <cellStyle name="_Euro 2" xfId="161"/>
    <cellStyle name="_Euro 2 2" xfId="162"/>
    <cellStyle name="_Euro 2 2 2" xfId="163"/>
    <cellStyle name="_Euro 2 3" xfId="164"/>
    <cellStyle name="_Euro 3" xfId="165"/>
    <cellStyle name="_Euro 3 2" xfId="166"/>
    <cellStyle name="_Euro 4" xfId="167"/>
    <cellStyle name="_FERC Filing Purchase Price Tie-out (acquisition adjustment) 6-21-11" xfId="168"/>
    <cellStyle name="_GS Model2_11" xfId="169"/>
    <cellStyle name="_GS Model2_11 2" xfId="170"/>
    <cellStyle name="_GS Model2_11 2 2" xfId="171"/>
    <cellStyle name="_GS Model2_11 2 2 2" xfId="172"/>
    <cellStyle name="_GS Model2_11 2 3" xfId="173"/>
    <cellStyle name="_GS Model2_11 3" xfId="174"/>
    <cellStyle name="_GS Model2_11 3 2" xfId="175"/>
    <cellStyle name="_GS Model2_11 4" xfId="176"/>
    <cellStyle name="_Heading" xfId="177"/>
    <cellStyle name="_Heading_Model 03_21_02 Base Case No Weights" xfId="178"/>
    <cellStyle name="_Heading_Model 03_21_02 Base Case No Weights 2" xfId="179"/>
    <cellStyle name="_Highlight" xfId="180"/>
    <cellStyle name="_Highlight 2" xfId="181"/>
    <cellStyle name="_Highlight 2 2" xfId="182"/>
    <cellStyle name="_Highlight 2 2 2" xfId="183"/>
    <cellStyle name="_Highlight 2 3" xfId="184"/>
    <cellStyle name="_Highlight 3" xfId="185"/>
    <cellStyle name="_Highlight 3 2" xfId="186"/>
    <cellStyle name="_Highlight 4" xfId="187"/>
    <cellStyle name="_Multiple" xfId="188"/>
    <cellStyle name="_Multiple 2" xfId="189"/>
    <cellStyle name="_Multiple 2 2" xfId="190"/>
    <cellStyle name="_Multiple 2 2 2" xfId="191"/>
    <cellStyle name="_Multiple 2 3" xfId="192"/>
    <cellStyle name="_Multiple 3" xfId="193"/>
    <cellStyle name="_Multiple 3 2" xfId="194"/>
    <cellStyle name="_Multiple 4" xfId="195"/>
    <cellStyle name="_Multiple_GS Model2_11" xfId="196"/>
    <cellStyle name="_Multiple_GS Model2_11 2" xfId="197"/>
    <cellStyle name="_Multiple_GS Model2_11 2 2" xfId="198"/>
    <cellStyle name="_Multiple_GS Model2_11 2 2 2" xfId="199"/>
    <cellStyle name="_Multiple_GS Model2_11 2 3" xfId="200"/>
    <cellStyle name="_Multiple_GS Model2_11 3" xfId="201"/>
    <cellStyle name="_Multiple_GS Model2_11 3 2" xfId="202"/>
    <cellStyle name="_Multiple_GS Model2_11 4" xfId="203"/>
    <cellStyle name="_Multiple_Model 03_21_02 Base Case No Weights" xfId="204"/>
    <cellStyle name="_Multiple_Model 03_21_02 Base Case No Weights 2" xfId="205"/>
    <cellStyle name="_Multiple_Model 03_21_02 Base Case No Weights 2 2" xfId="206"/>
    <cellStyle name="_Multiple_Model 03_21_02 Base Case No Weights 2 2 2" xfId="207"/>
    <cellStyle name="_Multiple_Model 03_21_02 Base Case No Weights 2 3" xfId="208"/>
    <cellStyle name="_Multiple_Model 03_21_02 Base Case No Weights 3" xfId="209"/>
    <cellStyle name="_Multiple_Model 03_21_02 Base Case No Weights 3 2" xfId="210"/>
    <cellStyle name="_Multiple_Model 03_21_02 Base Case No Weights 4" xfId="211"/>
    <cellStyle name="_MultipleSpace" xfId="212"/>
    <cellStyle name="_MultipleSpace 2" xfId="213"/>
    <cellStyle name="_MultipleSpace 2 2" xfId="214"/>
    <cellStyle name="_MultipleSpace 2 2 2" xfId="215"/>
    <cellStyle name="_MultipleSpace 2 3" xfId="216"/>
    <cellStyle name="_MultipleSpace 3" xfId="217"/>
    <cellStyle name="_MultipleSpace 3 2" xfId="218"/>
    <cellStyle name="_MultipleSpace 4" xfId="219"/>
    <cellStyle name="_MultipleSpace_GS Model2_11" xfId="220"/>
    <cellStyle name="_MultipleSpace_GS Model2_11 2" xfId="221"/>
    <cellStyle name="_MultipleSpace_GS Model2_11 2 2" xfId="222"/>
    <cellStyle name="_MultipleSpace_GS Model2_11 2 2 2" xfId="223"/>
    <cellStyle name="_MultipleSpace_GS Model2_11 2 3" xfId="224"/>
    <cellStyle name="_MultipleSpace_GS Model2_11 3" xfId="225"/>
    <cellStyle name="_MultipleSpace_GS Model2_11 3 2" xfId="226"/>
    <cellStyle name="_MultipleSpace_GS Model2_11 4" xfId="227"/>
    <cellStyle name="_MultipleSpace_Model 03_21_02 Base Case No Weights" xfId="228"/>
    <cellStyle name="_MultipleSpace_Model 03_21_02 Base Case No Weights 2" xfId="229"/>
    <cellStyle name="_MultipleSpace_Model 03_21_02 Base Case No Weights 2 2" xfId="230"/>
    <cellStyle name="_MultipleSpace_Model 03_21_02 Base Case No Weights 2 2 2" xfId="231"/>
    <cellStyle name="_MultipleSpace_Model 03_21_02 Base Case No Weights 2 3" xfId="232"/>
    <cellStyle name="_MultipleSpace_Model 03_21_02 Base Case No Weights 3" xfId="233"/>
    <cellStyle name="_MultipleSpace_Model 03_21_02 Base Case No Weights 3 2" xfId="234"/>
    <cellStyle name="_MultipleSpace_Model 03_21_02 Base Case No Weights 4" xfId="235"/>
    <cellStyle name="_Pension Funding-Contributions April 2009" xfId="236"/>
    <cellStyle name="_Percent" xfId="237"/>
    <cellStyle name="_Percent 2" xfId="238"/>
    <cellStyle name="_Percent 2 2" xfId="239"/>
    <cellStyle name="_Percent 2 2 2" xfId="240"/>
    <cellStyle name="_Percent 2 3" xfId="241"/>
    <cellStyle name="_Percent 3" xfId="242"/>
    <cellStyle name="_Percent 3 2" xfId="243"/>
    <cellStyle name="_Percent 4" xfId="244"/>
    <cellStyle name="_Percent_GS Model2_11" xfId="245"/>
    <cellStyle name="_Percent_GS Model2_11 2" xfId="246"/>
    <cellStyle name="_Percent_GS Model2_11 2 2" xfId="247"/>
    <cellStyle name="_Percent_GS Model2_11 2 2 2" xfId="248"/>
    <cellStyle name="_Percent_GS Model2_11 2 3" xfId="249"/>
    <cellStyle name="_Percent_GS Model2_11 3" xfId="250"/>
    <cellStyle name="_Percent_GS Model2_11 3 2" xfId="251"/>
    <cellStyle name="_Percent_GS Model2_11 4" xfId="252"/>
    <cellStyle name="_PercentSpace" xfId="253"/>
    <cellStyle name="_PercentSpace 2" xfId="254"/>
    <cellStyle name="_PercentSpace 2 2" xfId="255"/>
    <cellStyle name="_PercentSpace 2 2 2" xfId="256"/>
    <cellStyle name="_PercentSpace 2 3" xfId="257"/>
    <cellStyle name="_PercentSpace 3" xfId="258"/>
    <cellStyle name="_PercentSpace 3 2" xfId="259"/>
    <cellStyle name="_PercentSpace 4" xfId="260"/>
    <cellStyle name="_PercentSpace_GS Model2_11" xfId="261"/>
    <cellStyle name="_PercentSpace_GS Model2_11 2" xfId="262"/>
    <cellStyle name="_PercentSpace_GS Model2_11 2 2" xfId="263"/>
    <cellStyle name="_PercentSpace_GS Model2_11 2 2 2" xfId="264"/>
    <cellStyle name="_PercentSpace_GS Model2_11 2 3" xfId="265"/>
    <cellStyle name="_PercentSpace_GS Model2_11 3" xfId="266"/>
    <cellStyle name="_PercentSpace_GS Model2_11 3 2" xfId="267"/>
    <cellStyle name="_PercentSpace_GS Model2_11 4" xfId="268"/>
    <cellStyle name="_Prepayments and Other Reconciliation - March 2009_from Maggie" xfId="269"/>
    <cellStyle name="_prestemp" xfId="270"/>
    <cellStyle name="_prestemp 2" xfId="271"/>
    <cellStyle name="_prestemp 2 2" xfId="272"/>
    <cellStyle name="_prestemp 2 2 2" xfId="273"/>
    <cellStyle name="_prestemp 2 3" xfId="274"/>
    <cellStyle name="_prestemp 3" xfId="275"/>
    <cellStyle name="_prestemp 3 2" xfId="276"/>
    <cellStyle name="_prestemp 4" xfId="277"/>
    <cellStyle name="_Q - Other Current Liabs" xfId="278"/>
    <cellStyle name="_Q - Other Current Liabs 2" xfId="279"/>
    <cellStyle name="_Q - Other Current Liabs 2 2" xfId="280"/>
    <cellStyle name="_Q - Other Current Liabs 2 2 2" xfId="281"/>
    <cellStyle name="_Q - Other Current Liabs 2 3" xfId="282"/>
    <cellStyle name="_Q - Other Current Liabs 3" xfId="283"/>
    <cellStyle name="_Q - Other Current Liabs 3 2" xfId="284"/>
    <cellStyle name="_Q - Other Current Liabs 4" xfId="285"/>
    <cellStyle name="_Revised Cash Flow - Sent  to D&amp;T 2.5.09" xfId="286"/>
    <cellStyle name="_SPS Utility Cash Flow and Bal Sht 04-30-09" xfId="287"/>
    <cellStyle name="_SPS Utility Cash Flow and Bal Sht 04-30-09 2" xfId="288"/>
    <cellStyle name="_SPS Utility Cash Flow and Bal Sht 04-30-09 2 2" xfId="289"/>
    <cellStyle name="_SPS Utility Cash Flow and Bal Sht 04-30-09 2 2 2" xfId="290"/>
    <cellStyle name="_SPS Utility Cash Flow and Bal Sht 04-30-09 2 3" xfId="291"/>
    <cellStyle name="_SPS Utility Cash Flow and Bal Sht 04-30-09 3" xfId="292"/>
    <cellStyle name="_SPS Utility Cash Flow and Bal Sht 04-30-09 3 2" xfId="293"/>
    <cellStyle name="_SPS Utility Cash Flow and Bal Sht 04-30-09 4" xfId="294"/>
    <cellStyle name="_SubHeading" xfId="295"/>
    <cellStyle name="_SubHeading_Model 03_21_02 Base Case No Weights" xfId="296"/>
    <cellStyle name="_SubHeading_Model 03_21_02 Base Case No Weights 2" xfId="297"/>
    <cellStyle name="_Summary Check" xfId="298"/>
    <cellStyle name="_Summary Check 2" xfId="299"/>
    <cellStyle name="_Summary Check 2 2" xfId="300"/>
    <cellStyle name="_Summary Check 2 2 2" xfId="301"/>
    <cellStyle name="_Summary Check 2 3" xfId="302"/>
    <cellStyle name="_Summary Check 3" xfId="303"/>
    <cellStyle name="_Summary Check 3 2" xfId="304"/>
    <cellStyle name="_Summary Check 4" xfId="305"/>
    <cellStyle name="_Table" xfId="306"/>
    <cellStyle name="_Table 2" xfId="307"/>
    <cellStyle name="_Table_Model 03_21_02 Base Case No Weights" xfId="308"/>
    <cellStyle name="_TableHead" xfId="309"/>
    <cellStyle name="_TableHead 2" xfId="310"/>
    <cellStyle name="_TableHead_Model 03_21_02 Base Case No Weights" xfId="311"/>
    <cellStyle name="_TableRowBorder" xfId="312"/>
    <cellStyle name="_TableRowBorder 2" xfId="313"/>
    <cellStyle name="_TableRowBorder 2 2" xfId="314"/>
    <cellStyle name="_TableRowBorder 2 2 2" xfId="315"/>
    <cellStyle name="_TableRowBorder 2 3" xfId="316"/>
    <cellStyle name="_TableRowBorder 3" xfId="317"/>
    <cellStyle name="_TableRowBorder 3 2" xfId="318"/>
    <cellStyle name="_TableRowBorder 4" xfId="319"/>
    <cellStyle name="_TableRowHead" xfId="320"/>
    <cellStyle name="_TableRowHead 2" xfId="321"/>
    <cellStyle name="_TableRowHead_Model 03_21_02 Base Case No Weights" xfId="322"/>
    <cellStyle name="_TableRowHead_Pricing Calculator7" xfId="323"/>
    <cellStyle name="_TableSuperHead" xfId="324"/>
    <cellStyle name="_TableSuperHead_Model 03_21_02 Base Case No Weights" xfId="325"/>
    <cellStyle name="_TableSuperHead_Model 03_21_02 Base Case No Weights 2" xfId="326"/>
    <cellStyle name="_U - Other LT Liabilities" xfId="327"/>
    <cellStyle name="_U - Other LT Liabilities 2" xfId="328"/>
    <cellStyle name="_U - Other LT Liabilities 2 2" xfId="329"/>
    <cellStyle name="_U - Other LT Liabilities 2 2 2" xfId="330"/>
    <cellStyle name="_U - Other LT Liabilities 2 3" xfId="331"/>
    <cellStyle name="_U - Other LT Liabilities 3" xfId="332"/>
    <cellStyle name="_U - Other LT Liabilities 3 2" xfId="333"/>
    <cellStyle name="_U - Other LT Liabilities 4" xfId="334"/>
    <cellStyle name="_Xcel Cash Flow 6-30-09" xfId="335"/>
    <cellStyle name="~Capacity (0)" xfId="336"/>
    <cellStyle name="~Capacity (1)" xfId="337"/>
    <cellStyle name="~Escalation" xfId="338"/>
    <cellStyle name="~Gas (0)" xfId="339"/>
    <cellStyle name="~Gas Price" xfId="340"/>
    <cellStyle name="~Power (0)" xfId="341"/>
    <cellStyle name="~Power Price" xfId="342"/>
    <cellStyle name="_x0010_“+ˆÉ•?pý¤" xfId="343"/>
    <cellStyle name="20% - Accent1" xfId="20" builtinId="30" customBuiltin="1"/>
    <cellStyle name="20% - Accent1 2" xfId="344"/>
    <cellStyle name="20% - Accent1 3" xfId="345"/>
    <cellStyle name="20% - Accent2" xfId="24" builtinId="34" customBuiltin="1"/>
    <cellStyle name="20% - Accent2 2" xfId="346"/>
    <cellStyle name="20% - Accent2 3" xfId="347"/>
    <cellStyle name="20% - Accent3" xfId="28" builtinId="38" customBuiltin="1"/>
    <cellStyle name="20% - Accent3 2" xfId="348"/>
    <cellStyle name="20% - Accent3 3" xfId="349"/>
    <cellStyle name="20% - Accent4" xfId="32" builtinId="42" customBuiltin="1"/>
    <cellStyle name="20% - Accent4 2" xfId="350"/>
    <cellStyle name="20% - Accent4 3" xfId="351"/>
    <cellStyle name="20% - Accent5" xfId="36" builtinId="46" customBuiltin="1"/>
    <cellStyle name="20% - Accent5 2" xfId="352"/>
    <cellStyle name="20% - Accent6" xfId="40" builtinId="50" customBuiltin="1"/>
    <cellStyle name="20% - Accent6 2" xfId="353"/>
    <cellStyle name="20% - Accent6 3" xfId="354"/>
    <cellStyle name="40% - Accent1" xfId="21" builtinId="31" customBuiltin="1"/>
    <cellStyle name="40% - Accent1 2" xfId="355"/>
    <cellStyle name="40% - Accent1 3" xfId="356"/>
    <cellStyle name="40% - Accent2" xfId="25" builtinId="35" customBuiltin="1"/>
    <cellStyle name="40% - Accent2 2" xfId="357"/>
    <cellStyle name="40% - Accent3" xfId="29" builtinId="39" customBuiltin="1"/>
    <cellStyle name="40% - Accent3 2" xfId="358"/>
    <cellStyle name="40% - Accent3 3" xfId="359"/>
    <cellStyle name="40% - Accent4" xfId="33" builtinId="43" customBuiltin="1"/>
    <cellStyle name="40% - Accent4 2" xfId="360"/>
    <cellStyle name="40% - Accent4 3" xfId="361"/>
    <cellStyle name="40% - Accent5" xfId="37" builtinId="47" customBuiltin="1"/>
    <cellStyle name="40% - Accent5 2" xfId="362"/>
    <cellStyle name="40% - Accent5 3" xfId="363"/>
    <cellStyle name="40% - Accent6" xfId="41" builtinId="51" customBuiltin="1"/>
    <cellStyle name="40% - Accent6 2" xfId="364"/>
    <cellStyle name="40% - Accent6 3" xfId="365"/>
    <cellStyle name="60% - Accent1" xfId="22" builtinId="32" customBuiltin="1"/>
    <cellStyle name="60% - Accent1 2" xfId="366"/>
    <cellStyle name="60% - Accent1 3" xfId="367"/>
    <cellStyle name="60% - Accent1 4" xfId="953"/>
    <cellStyle name="60% - Accent2" xfId="26" builtinId="36" customBuiltin="1"/>
    <cellStyle name="60% - Accent2 2" xfId="368"/>
    <cellStyle name="60% - Accent2 3" xfId="369"/>
    <cellStyle name="60% - Accent2 4" xfId="954"/>
    <cellStyle name="60% - Accent3" xfId="30" builtinId="40" customBuiltin="1"/>
    <cellStyle name="60% - Accent3 2" xfId="370"/>
    <cellStyle name="60% - Accent3 3" xfId="371"/>
    <cellStyle name="60% - Accent3 4" xfId="955"/>
    <cellStyle name="60% - Accent4" xfId="34" builtinId="44" customBuiltin="1"/>
    <cellStyle name="60% - Accent4 2" xfId="372"/>
    <cellStyle name="60% - Accent4 3" xfId="373"/>
    <cellStyle name="60% - Accent4 4" xfId="956"/>
    <cellStyle name="60% - Accent5" xfId="38" builtinId="48" customBuiltin="1"/>
    <cellStyle name="60% - Accent5 2" xfId="374"/>
    <cellStyle name="60% - Accent5 3" xfId="375"/>
    <cellStyle name="60% - Accent5 4" xfId="957"/>
    <cellStyle name="60% - Accent6" xfId="42" builtinId="52" customBuiltin="1"/>
    <cellStyle name="60% - Accent6 2" xfId="376"/>
    <cellStyle name="60% - Accent6 3" xfId="377"/>
    <cellStyle name="60% - Accent6 4" xfId="958"/>
    <cellStyle name="Accent1" xfId="19" builtinId="29" customBuiltin="1"/>
    <cellStyle name="Accent1 2" xfId="378"/>
    <cellStyle name="Accent1 3" xfId="379"/>
    <cellStyle name="Accent2" xfId="23" builtinId="33" customBuiltin="1"/>
    <cellStyle name="Accent2 2" xfId="380"/>
    <cellStyle name="Accent2 3" xfId="381"/>
    <cellStyle name="Accent3" xfId="27" builtinId="37" customBuiltin="1"/>
    <cellStyle name="Accent3 2" xfId="382"/>
    <cellStyle name="Accent3 3" xfId="383"/>
    <cellStyle name="Accent4" xfId="31" builtinId="41" customBuiltin="1"/>
    <cellStyle name="Accent4 2" xfId="384"/>
    <cellStyle name="Accent4 3" xfId="385"/>
    <cellStyle name="Accent5" xfId="35" builtinId="45" customBuiltin="1"/>
    <cellStyle name="Accent5 2" xfId="386"/>
    <cellStyle name="Accent5 3" xfId="387"/>
    <cellStyle name="Accent6" xfId="39" builtinId="49" customBuiltin="1"/>
    <cellStyle name="Accent6 2" xfId="388"/>
    <cellStyle name="Accent6 3" xfId="389"/>
    <cellStyle name="Actual Date" xfId="390"/>
    <cellStyle name="Actual Date 2" xfId="391"/>
    <cellStyle name="adjusted" xfId="392"/>
    <cellStyle name="Bad" xfId="8" builtinId="27" customBuiltin="1"/>
    <cellStyle name="Bad 2" xfId="393"/>
    <cellStyle name="Bad 3" xfId="394"/>
    <cellStyle name="Border Heavy" xfId="395"/>
    <cellStyle name="Border Heavy 2" xfId="396"/>
    <cellStyle name="Border Thin" xfId="397"/>
    <cellStyle name="Border Thin 2" xfId="398"/>
    <cellStyle name="Calc Currency (0)" xfId="399"/>
    <cellStyle name="Calc Currency (0) 2" xfId="400"/>
    <cellStyle name="Calculation" xfId="12" builtinId="22" customBuiltin="1"/>
    <cellStyle name="Calculation 2" xfId="401"/>
    <cellStyle name="Calculation 3" xfId="402"/>
    <cellStyle name="Cancel" xfId="403"/>
    <cellStyle name="Check Cell" xfId="14" builtinId="23" customBuiltin="1"/>
    <cellStyle name="Check Cell 2" xfId="404"/>
    <cellStyle name="Check Cell 3" xfId="405"/>
    <cellStyle name="Column.Head" xfId="406"/>
    <cellStyle name="Comma" xfId="1" builtinId="3"/>
    <cellStyle name="Comma [0] 2" xfId="407"/>
    <cellStyle name="Comma [0] 2 2" xfId="408"/>
    <cellStyle name="Comma [0] 2 2 2" xfId="409"/>
    <cellStyle name="Comma [0] 2 3" xfId="410"/>
    <cellStyle name="Comma [0] 2 4" xfId="411"/>
    <cellStyle name="Comma [0] 3" xfId="412"/>
    <cellStyle name="Comma [0] 3 2" xfId="413"/>
    <cellStyle name="Comma [0] 4" xfId="414"/>
    <cellStyle name="Comma [0] 5" xfId="415"/>
    <cellStyle name="Comma [1]" xfId="416"/>
    <cellStyle name="Comma [2]" xfId="417"/>
    <cellStyle name="Comma [2] 2" xfId="418"/>
    <cellStyle name="Comma [3]" xfId="419"/>
    <cellStyle name="Comma 0 [0]" xfId="420"/>
    <cellStyle name="Comma 0 [0] 2" xfId="421"/>
    <cellStyle name="Comma 10" xfId="422"/>
    <cellStyle name="Comma 11" xfId="423"/>
    <cellStyle name="Comma 12" xfId="424"/>
    <cellStyle name="Comma 13" xfId="425"/>
    <cellStyle name="Comma 14" xfId="426"/>
    <cellStyle name="Comma 15" xfId="427"/>
    <cellStyle name="Comma 16" xfId="428"/>
    <cellStyle name="Comma 17" xfId="429"/>
    <cellStyle name="Comma 2" xfId="430"/>
    <cellStyle name="Comma 2 2" xfId="431"/>
    <cellStyle name="Comma 2 2 2" xfId="432"/>
    <cellStyle name="Comma 2 2 2 2" xfId="433"/>
    <cellStyle name="Comma 2 3" xfId="434"/>
    <cellStyle name="Comma 2 4" xfId="435"/>
    <cellStyle name="Comma 2 5" xfId="436"/>
    <cellStyle name="Comma 2 6" xfId="437"/>
    <cellStyle name="Comma 2 7" xfId="438"/>
    <cellStyle name="Comma 2 8" xfId="439"/>
    <cellStyle name="Comma 2_BB Abatement (2)" xfId="440"/>
    <cellStyle name="Comma 3" xfId="441"/>
    <cellStyle name="Comma 3 2" xfId="442"/>
    <cellStyle name="Comma 3 3" xfId="443"/>
    <cellStyle name="Comma 4" xfId="444"/>
    <cellStyle name="Comma 4 2" xfId="445"/>
    <cellStyle name="Comma 4 2 2" xfId="446"/>
    <cellStyle name="Comma 4 3" xfId="447"/>
    <cellStyle name="Comma 4 4" xfId="448"/>
    <cellStyle name="Comma 5" xfId="449"/>
    <cellStyle name="Comma 5 2" xfId="450"/>
    <cellStyle name="Comma 5 2 2" xfId="451"/>
    <cellStyle name="Comma 5 3" xfId="452"/>
    <cellStyle name="Comma 6" xfId="453"/>
    <cellStyle name="Comma 6 2" xfId="454"/>
    <cellStyle name="Comma 7" xfId="455"/>
    <cellStyle name="Comma 8" xfId="456"/>
    <cellStyle name="Comma 9" xfId="457"/>
    <cellStyle name="Comma0" xfId="458"/>
    <cellStyle name="Comma0 2" xfId="459"/>
    <cellStyle name="Comma0 2 2" xfId="460"/>
    <cellStyle name="Comma0 2 2 2" xfId="461"/>
    <cellStyle name="Comma0 2 3" xfId="462"/>
    <cellStyle name="Comma0 3" xfId="463"/>
    <cellStyle name="Comma0 3 2" xfId="464"/>
    <cellStyle name="Comma0 4" xfId="465"/>
    <cellStyle name="ConvVer" xfId="466"/>
    <cellStyle name="Copied" xfId="467"/>
    <cellStyle name="COSS" xfId="468"/>
    <cellStyle name="Currency [2]" xfId="469"/>
    <cellStyle name="Currency [3]" xfId="470"/>
    <cellStyle name="Currency 2" xfId="471"/>
    <cellStyle name="Currency 2 2" xfId="472"/>
    <cellStyle name="Currency 2 3" xfId="473"/>
    <cellStyle name="Currency 2 4" xfId="474"/>
    <cellStyle name="Currency 2 5" xfId="475"/>
    <cellStyle name="Currency 3" xfId="476"/>
    <cellStyle name="Currency 3 2" xfId="477"/>
    <cellStyle name="Currency 4" xfId="478"/>
    <cellStyle name="Currency0" xfId="479"/>
    <cellStyle name="Currency0 2" xfId="480"/>
    <cellStyle name="Currency0 2 2" xfId="481"/>
    <cellStyle name="Currency0 2 2 2" xfId="482"/>
    <cellStyle name="Currency0 2 3" xfId="483"/>
    <cellStyle name="Currency0 3" xfId="484"/>
    <cellStyle name="Currency0 3 2" xfId="485"/>
    <cellStyle name="Currency0 4" xfId="486"/>
    <cellStyle name="Date" xfId="487"/>
    <cellStyle name="Date 2" xfId="488"/>
    <cellStyle name="Date 2 2" xfId="489"/>
    <cellStyle name="Date 2 2 2" xfId="490"/>
    <cellStyle name="Date 2 3" xfId="491"/>
    <cellStyle name="Date 3" xfId="492"/>
    <cellStyle name="Date 3 2" xfId="493"/>
    <cellStyle name="Date 4" xfId="494"/>
    <cellStyle name="decimal" xfId="495"/>
    <cellStyle name="Dot" xfId="496"/>
    <cellStyle name="Entered" xfId="497"/>
    <cellStyle name="Escalation" xfId="498"/>
    <cellStyle name="Explanatory Text" xfId="17" builtinId="53" customBuiltin="1"/>
    <cellStyle name="Explanatory Text 2" xfId="499"/>
    <cellStyle name="Fixed" xfId="500"/>
    <cellStyle name="Fixed 2" xfId="501"/>
    <cellStyle name="Fixed 2 2" xfId="502"/>
    <cellStyle name="Fixed 2 2 2" xfId="503"/>
    <cellStyle name="Fixed 2 3" xfId="504"/>
    <cellStyle name="Fixed 3" xfId="505"/>
    <cellStyle name="Fixed 3 2" xfId="506"/>
    <cellStyle name="Fixed 4" xfId="507"/>
    <cellStyle name="Good" xfId="7" builtinId="26" customBuiltin="1"/>
    <cellStyle name="Good 2" xfId="508"/>
    <cellStyle name="Good 3" xfId="509"/>
    <cellStyle name="Grey" xfId="510"/>
    <cellStyle name="Grey 2" xfId="511"/>
    <cellStyle name="HEADER" xfId="512"/>
    <cellStyle name="Header1" xfId="513"/>
    <cellStyle name="Header1 2" xfId="514"/>
    <cellStyle name="Header2" xfId="515"/>
    <cellStyle name="Header2 2" xfId="516"/>
    <cellStyle name="Heading" xfId="517"/>
    <cellStyle name="Heading 1" xfId="3" builtinId="16" customBuiltin="1"/>
    <cellStyle name="Heading 1 2" xfId="518"/>
    <cellStyle name="Heading 1 3" xfId="519"/>
    <cellStyle name="Heading 2" xfId="4" builtinId="17" customBuiltin="1"/>
    <cellStyle name="Heading 2 2" xfId="520"/>
    <cellStyle name="Heading 2 3" xfId="521"/>
    <cellStyle name="Heading 3" xfId="5" builtinId="18" customBuiltin="1"/>
    <cellStyle name="Heading 3 2" xfId="522"/>
    <cellStyle name="Heading 3 3" xfId="523"/>
    <cellStyle name="Heading 4" xfId="6" builtinId="19" customBuiltin="1"/>
    <cellStyle name="Heading 4 2" xfId="524"/>
    <cellStyle name="Heading 4 3" xfId="525"/>
    <cellStyle name="Heading1" xfId="526"/>
    <cellStyle name="Heading1 2" xfId="527"/>
    <cellStyle name="Heading1 2 2" xfId="528"/>
    <cellStyle name="Heading1 2 2 2" xfId="529"/>
    <cellStyle name="Heading1 2 3" xfId="530"/>
    <cellStyle name="Heading1 3" xfId="531"/>
    <cellStyle name="Heading1 3 2" xfId="532"/>
    <cellStyle name="Heading1 4" xfId="533"/>
    <cellStyle name="Heading2" xfId="534"/>
    <cellStyle name="Heading2 2" xfId="535"/>
    <cellStyle name="Heading2 2 2" xfId="536"/>
    <cellStyle name="Heading2 2 2 2" xfId="537"/>
    <cellStyle name="Heading2 2 3" xfId="538"/>
    <cellStyle name="Heading2 3" xfId="539"/>
    <cellStyle name="Heading2 3 2" xfId="540"/>
    <cellStyle name="Heading2 4" xfId="541"/>
    <cellStyle name="HEADINGS" xfId="542"/>
    <cellStyle name="Hidden" xfId="543"/>
    <cellStyle name="HIGHLIGHT" xfId="544"/>
    <cellStyle name="Input" xfId="10" builtinId="20" customBuiltin="1"/>
    <cellStyle name="Input [yellow]" xfId="545"/>
    <cellStyle name="Input [yellow] 2" xfId="546"/>
    <cellStyle name="Input 2" xfId="547"/>
    <cellStyle name="Input 3" xfId="548"/>
    <cellStyle name="Input 4" xfId="549"/>
    <cellStyle name="Input 5" xfId="550"/>
    <cellStyle name="INPUTS" xfId="551"/>
    <cellStyle name="Inputs2" xfId="552"/>
    <cellStyle name="Linked Cell" xfId="13" builtinId="24" customBuiltin="1"/>
    <cellStyle name="Linked Cell 2" xfId="553"/>
    <cellStyle name="Linked Cell 3" xfId="554"/>
    <cellStyle name="m/d/yy" xfId="555"/>
    <cellStyle name="Month" xfId="556"/>
    <cellStyle name="Month-long" xfId="557"/>
    <cellStyle name="Month-short" xfId="558"/>
    <cellStyle name="Mon-yr" xfId="559"/>
    <cellStyle name="Multiple" xfId="560"/>
    <cellStyle name="Neutral" xfId="9" builtinId="28" customBuiltin="1"/>
    <cellStyle name="Neutral 2" xfId="561"/>
    <cellStyle name="Neutral 3" xfId="562"/>
    <cellStyle name="Neutral 4" xfId="952"/>
    <cellStyle name="no dec" xfId="563"/>
    <cellStyle name="Normal" xfId="0" builtinId="0"/>
    <cellStyle name="Normal - Style1" xfId="564"/>
    <cellStyle name="Normal - Style1 2" xfId="565"/>
    <cellStyle name="Normal - Style2" xfId="566"/>
    <cellStyle name="Normal 10" xfId="567"/>
    <cellStyle name="Normal 10 2" xfId="568"/>
    <cellStyle name="Normal 11" xfId="569"/>
    <cellStyle name="Normal 11 2" xfId="570"/>
    <cellStyle name="Normal 12" xfId="571"/>
    <cellStyle name="Normal 12 2" xfId="572"/>
    <cellStyle name="Normal 12 3" xfId="573"/>
    <cellStyle name="Normal 13" xfId="574"/>
    <cellStyle name="Normal 13 2" xfId="575"/>
    <cellStyle name="Normal 14" xfId="576"/>
    <cellStyle name="Normal 15" xfId="577"/>
    <cellStyle name="Normal 16" xfId="578"/>
    <cellStyle name="Normal 17" xfId="579"/>
    <cellStyle name="Normal 18" xfId="580"/>
    <cellStyle name="Normal 19" xfId="581"/>
    <cellStyle name="Normal 2" xfId="43"/>
    <cellStyle name="Normal 2 2" xfId="583"/>
    <cellStyle name="Normal 2 2 2" xfId="584"/>
    <cellStyle name="Normal 2 2 2 2" xfId="585"/>
    <cellStyle name="Normal 2 2 2 2 2" xfId="586"/>
    <cellStyle name="Normal 2 2 2 3" xfId="587"/>
    <cellStyle name="Normal 2 2 3" xfId="588"/>
    <cellStyle name="Normal 2 2 4" xfId="589"/>
    <cellStyle name="Normal 2 3" xfId="590"/>
    <cellStyle name="Normal 2 3 2" xfId="591"/>
    <cellStyle name="Normal 2 4" xfId="592"/>
    <cellStyle name="Normal 2 5" xfId="593"/>
    <cellStyle name="Normal 2 6" xfId="594"/>
    <cellStyle name="Normal 2 7" xfId="582"/>
    <cellStyle name="Normal 2_Attach D.1 - Monti CF_PV FV Sch H 3 (ARO Calc)" xfId="595"/>
    <cellStyle name="Normal 20" xfId="596"/>
    <cellStyle name="Normal 21" xfId="597"/>
    <cellStyle name="Normal 22" xfId="598"/>
    <cellStyle name="Normal 23" xfId="599"/>
    <cellStyle name="Normal 24" xfId="600"/>
    <cellStyle name="Normal 25" xfId="601"/>
    <cellStyle name="Normal 26" xfId="602"/>
    <cellStyle name="Normal 26 2" xfId="603"/>
    <cellStyle name="Normal 27" xfId="604"/>
    <cellStyle name="Normal 28" xfId="605"/>
    <cellStyle name="Normal 29" xfId="606"/>
    <cellStyle name="Normal 3" xfId="48"/>
    <cellStyle name="Normal 3 2" xfId="607"/>
    <cellStyle name="Normal 3 2 2" xfId="608"/>
    <cellStyle name="Normal 3 3" xfId="609"/>
    <cellStyle name="Normal 3 4" xfId="610"/>
    <cellStyle name="Normal 30" xfId="611"/>
    <cellStyle name="Normal 31" xfId="612"/>
    <cellStyle name="Normal 32" xfId="613"/>
    <cellStyle name="Normal 33" xfId="614"/>
    <cellStyle name="Normal 34" xfId="615"/>
    <cellStyle name="Normal 35" xfId="616"/>
    <cellStyle name="Normal 36" xfId="617"/>
    <cellStyle name="Normal 37" xfId="618"/>
    <cellStyle name="Normal 37 2" xfId="619"/>
    <cellStyle name="Normal 38" xfId="620"/>
    <cellStyle name="Normal 39" xfId="621"/>
    <cellStyle name="Normal 4" xfId="622"/>
    <cellStyle name="Normal 4 2" xfId="623"/>
    <cellStyle name="Normal 4 2 2" xfId="624"/>
    <cellStyle name="Normal 4 3" xfId="625"/>
    <cellStyle name="Normal 4 4" xfId="626"/>
    <cellStyle name="Normal 4 5" xfId="627"/>
    <cellStyle name="Normal 4_ARO calc 2009 PI 1 2 Est Cash Flow" xfId="628"/>
    <cellStyle name="Normal 40" xfId="629"/>
    <cellStyle name="Normal 41" xfId="630"/>
    <cellStyle name="Normal 42" xfId="631"/>
    <cellStyle name="Normal 43" xfId="632"/>
    <cellStyle name="Normal 44" xfId="633"/>
    <cellStyle name="Normal 45" xfId="634"/>
    <cellStyle name="Normal 46" xfId="635"/>
    <cellStyle name="Normal 47" xfId="636"/>
    <cellStyle name="Normal 48" xfId="637"/>
    <cellStyle name="Normal 49" xfId="638"/>
    <cellStyle name="Normal 5" xfId="639"/>
    <cellStyle name="Normal 5 2" xfId="640"/>
    <cellStyle name="Normal 5 2 2" xfId="641"/>
    <cellStyle name="Normal 5 3" xfId="642"/>
    <cellStyle name="Normal 5 4" xfId="643"/>
    <cellStyle name="Normal 5_ARO calc 2009 PI 1 2 Est Cash Flow" xfId="644"/>
    <cellStyle name="Normal 50" xfId="645"/>
    <cellStyle name="Normal 51" xfId="646"/>
    <cellStyle name="Normal 52" xfId="647"/>
    <cellStyle name="Normal 53" xfId="648"/>
    <cellStyle name="Normal 54" xfId="649"/>
    <cellStyle name="Normal 55" xfId="650"/>
    <cellStyle name="Normal 56" xfId="651"/>
    <cellStyle name="Normal 57" xfId="652"/>
    <cellStyle name="Normal 58" xfId="653"/>
    <cellStyle name="Normal 59" xfId="654"/>
    <cellStyle name="Normal 6" xfId="655"/>
    <cellStyle name="Normal 6 2" xfId="656"/>
    <cellStyle name="Normal 60" xfId="657"/>
    <cellStyle name="Normal 61" xfId="658"/>
    <cellStyle name="Normal 62" xfId="659"/>
    <cellStyle name="Normal 63" xfId="660"/>
    <cellStyle name="Normal 64" xfId="661"/>
    <cellStyle name="Normal 65" xfId="662"/>
    <cellStyle name="Normal 66" xfId="663"/>
    <cellStyle name="Normal 67" xfId="664"/>
    <cellStyle name="Normal 68" xfId="665"/>
    <cellStyle name="Normal 69" xfId="666"/>
    <cellStyle name="Normal 7" xfId="667"/>
    <cellStyle name="Normal 7 2" xfId="668"/>
    <cellStyle name="Normal 7 3" xfId="669"/>
    <cellStyle name="Normal 70" xfId="670"/>
    <cellStyle name="Normal 71" xfId="671"/>
    <cellStyle name="Normal 72" xfId="672"/>
    <cellStyle name="Normal 73" xfId="673"/>
    <cellStyle name="Normal 74" xfId="674"/>
    <cellStyle name="Normal 74 2" xfId="675"/>
    <cellStyle name="Normal 8" xfId="676"/>
    <cellStyle name="Normal 8 2" xfId="677"/>
    <cellStyle name="Normal 9" xfId="678"/>
    <cellStyle name="Normal 9 2" xfId="679"/>
    <cellStyle name="Note" xfId="16" builtinId="10" customBuiltin="1"/>
    <cellStyle name="Note 2" xfId="680"/>
    <cellStyle name="Note 2 2" xfId="681"/>
    <cellStyle name="Note 2 3" xfId="682"/>
    <cellStyle name="Note 3" xfId="683"/>
    <cellStyle name="Note 3 2" xfId="684"/>
    <cellStyle name="Note 3 2 2" xfId="685"/>
    <cellStyle name="Note 3 3" xfId="686"/>
    <cellStyle name="Note 4" xfId="687"/>
    <cellStyle name="Note 5" xfId="688"/>
    <cellStyle name="nozero" xfId="689"/>
    <cellStyle name="nozero 2" xfId="690"/>
    <cellStyle name="nozero 2 2" xfId="691"/>
    <cellStyle name="nozero 2 2 2" xfId="692"/>
    <cellStyle name="nozero 2 3" xfId="693"/>
    <cellStyle name="nozero 3" xfId="694"/>
    <cellStyle name="nozero 3 2" xfId="695"/>
    <cellStyle name="nozero 4" xfId="696"/>
    <cellStyle name="nPlosion" xfId="697"/>
    <cellStyle name="Outlined" xfId="698"/>
    <cellStyle name="Output" xfId="11" builtinId="21" customBuiltin="1"/>
    <cellStyle name="Output 2" xfId="699"/>
    <cellStyle name="Output 3" xfId="700"/>
    <cellStyle name="Page Heading Large" xfId="701"/>
    <cellStyle name="Page Heading Small" xfId="702"/>
    <cellStyle name="Page Title" xfId="703"/>
    <cellStyle name="Percent" xfId="959" builtinId="5"/>
    <cellStyle name="Percent (0)" xfId="704"/>
    <cellStyle name="Percent (0) 2" xfId="705"/>
    <cellStyle name="Percent (0) 2 2" xfId="706"/>
    <cellStyle name="Percent (0) 3" xfId="707"/>
    <cellStyle name="Percent (0) 3 2" xfId="708"/>
    <cellStyle name="Percent (0) 3 2 2" xfId="709"/>
    <cellStyle name="Percent (0) 3 3" xfId="710"/>
    <cellStyle name="Percent (0) 4" xfId="711"/>
    <cellStyle name="Percent [.00%]" xfId="712"/>
    <cellStyle name="Percent [0]" xfId="713"/>
    <cellStyle name="Percent [1]" xfId="714"/>
    <cellStyle name="Percent [2]" xfId="715"/>
    <cellStyle name="Percent [2] 2" xfId="716"/>
    <cellStyle name="Percent 1" xfId="717"/>
    <cellStyle name="Percent 10" xfId="718"/>
    <cellStyle name="Percent 100" xfId="719"/>
    <cellStyle name="Percent 101" xfId="720"/>
    <cellStyle name="Percent 102" xfId="721"/>
    <cellStyle name="Percent 103" xfId="722"/>
    <cellStyle name="Percent 104" xfId="723"/>
    <cellStyle name="Percent 105" xfId="724"/>
    <cellStyle name="Percent 106" xfId="725"/>
    <cellStyle name="Percent 107" xfId="726"/>
    <cellStyle name="Percent 108" xfId="727"/>
    <cellStyle name="Percent 109" xfId="728"/>
    <cellStyle name="Percent 11" xfId="729"/>
    <cellStyle name="Percent 110" xfId="730"/>
    <cellStyle name="Percent 111" xfId="731"/>
    <cellStyle name="Percent 112" xfId="732"/>
    <cellStyle name="Percent 113" xfId="733"/>
    <cellStyle name="Percent 114" xfId="734"/>
    <cellStyle name="Percent 115" xfId="735"/>
    <cellStyle name="Percent 116" xfId="736"/>
    <cellStyle name="Percent 117" xfId="737"/>
    <cellStyle name="Percent 118" xfId="738"/>
    <cellStyle name="Percent 119" xfId="739"/>
    <cellStyle name="Percent 12" xfId="740"/>
    <cellStyle name="Percent 120" xfId="741"/>
    <cellStyle name="Percent 121" xfId="742"/>
    <cellStyle name="Percent 122" xfId="743"/>
    <cellStyle name="Percent 123" xfId="744"/>
    <cellStyle name="Percent 124" xfId="745"/>
    <cellStyle name="Percent 125" xfId="746"/>
    <cellStyle name="Percent 126" xfId="747"/>
    <cellStyle name="Percent 127" xfId="748"/>
    <cellStyle name="Percent 128" xfId="749"/>
    <cellStyle name="Percent 129" xfId="750"/>
    <cellStyle name="Percent 13" xfId="751"/>
    <cellStyle name="Percent 130" xfId="752"/>
    <cellStyle name="Percent 131" xfId="753"/>
    <cellStyle name="Percent 132" xfId="754"/>
    <cellStyle name="Percent 133" xfId="755"/>
    <cellStyle name="Percent 134" xfId="756"/>
    <cellStyle name="Percent 135" xfId="757"/>
    <cellStyle name="Percent 136" xfId="758"/>
    <cellStyle name="Percent 137" xfId="759"/>
    <cellStyle name="Percent 138" xfId="760"/>
    <cellStyle name="Percent 139" xfId="761"/>
    <cellStyle name="Percent 14" xfId="762"/>
    <cellStyle name="Percent 140" xfId="763"/>
    <cellStyle name="Percent 141" xfId="764"/>
    <cellStyle name="Percent 142" xfId="765"/>
    <cellStyle name="Percent 143" xfId="766"/>
    <cellStyle name="Percent 144" xfId="767"/>
    <cellStyle name="Percent 145" xfId="768"/>
    <cellStyle name="Percent 146" xfId="769"/>
    <cellStyle name="Percent 147" xfId="770"/>
    <cellStyle name="Percent 148" xfId="771"/>
    <cellStyle name="Percent 149" xfId="772"/>
    <cellStyle name="Percent 15" xfId="773"/>
    <cellStyle name="Percent 16" xfId="774"/>
    <cellStyle name="Percent 17" xfId="775"/>
    <cellStyle name="Percent 18" xfId="776"/>
    <cellStyle name="Percent 19" xfId="777"/>
    <cellStyle name="Percent 2" xfId="778"/>
    <cellStyle name="Percent 2 2" xfId="779"/>
    <cellStyle name="Percent 2 2 2" xfId="780"/>
    <cellStyle name="Percent 2 3" xfId="781"/>
    <cellStyle name="Percent 2 4" xfId="782"/>
    <cellStyle name="Percent 20" xfId="783"/>
    <cellStyle name="Percent 21" xfId="784"/>
    <cellStyle name="Percent 22" xfId="785"/>
    <cellStyle name="Percent 23" xfId="786"/>
    <cellStyle name="Percent 24" xfId="787"/>
    <cellStyle name="Percent 25" xfId="788"/>
    <cellStyle name="Percent 26" xfId="789"/>
    <cellStyle name="Percent 27" xfId="790"/>
    <cellStyle name="Percent 28" xfId="791"/>
    <cellStyle name="Percent 29" xfId="792"/>
    <cellStyle name="Percent 3" xfId="793"/>
    <cellStyle name="Percent 3 2" xfId="794"/>
    <cellStyle name="Percent 3 3" xfId="795"/>
    <cellStyle name="Percent 30" xfId="796"/>
    <cellStyle name="Percent 31" xfId="797"/>
    <cellStyle name="Percent 32" xfId="798"/>
    <cellStyle name="Percent 33" xfId="799"/>
    <cellStyle name="Percent 34" xfId="800"/>
    <cellStyle name="Percent 35" xfId="801"/>
    <cellStyle name="Percent 36" xfId="802"/>
    <cellStyle name="Percent 37" xfId="803"/>
    <cellStyle name="Percent 38" xfId="804"/>
    <cellStyle name="Percent 39" xfId="805"/>
    <cellStyle name="Percent 4" xfId="806"/>
    <cellStyle name="Percent 4 2" xfId="807"/>
    <cellStyle name="Percent 40" xfId="808"/>
    <cellStyle name="Percent 41" xfId="809"/>
    <cellStyle name="Percent 42" xfId="810"/>
    <cellStyle name="Percent 43" xfId="811"/>
    <cellStyle name="Percent 44" xfId="812"/>
    <cellStyle name="Percent 45" xfId="813"/>
    <cellStyle name="Percent 46" xfId="814"/>
    <cellStyle name="Percent 47" xfId="815"/>
    <cellStyle name="Percent 48" xfId="816"/>
    <cellStyle name="Percent 49" xfId="817"/>
    <cellStyle name="Percent 5" xfId="818"/>
    <cellStyle name="Percent 50" xfId="819"/>
    <cellStyle name="Percent 51" xfId="820"/>
    <cellStyle name="Percent 52" xfId="821"/>
    <cellStyle name="Percent 53" xfId="822"/>
    <cellStyle name="Percent 54" xfId="823"/>
    <cellStyle name="Percent 55" xfId="824"/>
    <cellStyle name="Percent 56" xfId="825"/>
    <cellStyle name="Percent 57" xfId="826"/>
    <cellStyle name="Percent 58" xfId="827"/>
    <cellStyle name="Percent 59" xfId="828"/>
    <cellStyle name="Percent 6" xfId="829"/>
    <cellStyle name="Percent 6 2" xfId="830"/>
    <cellStyle name="Percent 6 2 2" xfId="831"/>
    <cellStyle name="Percent 6 3" xfId="832"/>
    <cellStyle name="Percent 60" xfId="833"/>
    <cellStyle name="Percent 61" xfId="834"/>
    <cellStyle name="Percent 62" xfId="835"/>
    <cellStyle name="Percent 63" xfId="836"/>
    <cellStyle name="Percent 64" xfId="837"/>
    <cellStyle name="Percent 65" xfId="838"/>
    <cellStyle name="Percent 66" xfId="839"/>
    <cellStyle name="Percent 67" xfId="840"/>
    <cellStyle name="Percent 68" xfId="841"/>
    <cellStyle name="Percent 69" xfId="842"/>
    <cellStyle name="Percent 7" xfId="843"/>
    <cellStyle name="Percent 7 2" xfId="844"/>
    <cellStyle name="Percent 7 2 2" xfId="845"/>
    <cellStyle name="Percent 7 3" xfId="846"/>
    <cellStyle name="Percent 70" xfId="847"/>
    <cellStyle name="Percent 71" xfId="848"/>
    <cellStyle name="Percent 72" xfId="849"/>
    <cellStyle name="Percent 73" xfId="850"/>
    <cellStyle name="Percent 74" xfId="851"/>
    <cellStyle name="Percent 75" xfId="852"/>
    <cellStyle name="Percent 76" xfId="853"/>
    <cellStyle name="Percent 77" xfId="854"/>
    <cellStyle name="Percent 78" xfId="855"/>
    <cellStyle name="Percent 79" xfId="856"/>
    <cellStyle name="Percent 8" xfId="857"/>
    <cellStyle name="Percent 8 2" xfId="858"/>
    <cellStyle name="Percent 80" xfId="859"/>
    <cellStyle name="Percent 81" xfId="860"/>
    <cellStyle name="Percent 82" xfId="861"/>
    <cellStyle name="Percent 83" xfId="862"/>
    <cellStyle name="Percent 84" xfId="863"/>
    <cellStyle name="Percent 85" xfId="864"/>
    <cellStyle name="Percent 86" xfId="865"/>
    <cellStyle name="Percent 87" xfId="866"/>
    <cellStyle name="Percent 88" xfId="867"/>
    <cellStyle name="Percent 89" xfId="868"/>
    <cellStyle name="Percent 9" xfId="869"/>
    <cellStyle name="Percent 90" xfId="870"/>
    <cellStyle name="Percent 91" xfId="871"/>
    <cellStyle name="Percent 92" xfId="872"/>
    <cellStyle name="Percent 93" xfId="873"/>
    <cellStyle name="Percent 94" xfId="874"/>
    <cellStyle name="Percent 95" xfId="875"/>
    <cellStyle name="Percent 96" xfId="876"/>
    <cellStyle name="Percent 97" xfId="877"/>
    <cellStyle name="Percent 98" xfId="878"/>
    <cellStyle name="Percent 99" xfId="879"/>
    <cellStyle name="Percent Hard" xfId="880"/>
    <cellStyle name="Power Price" xfId="881"/>
    <cellStyle name="Present Value" xfId="882"/>
    <cellStyle name="PSChar" xfId="883"/>
    <cellStyle name="PSDate" xfId="884"/>
    <cellStyle name="PSDec" xfId="885"/>
    <cellStyle name="PSHeading" xfId="886"/>
    <cellStyle name="PSInt" xfId="887"/>
    <cellStyle name="PSSpacer" xfId="888"/>
    <cellStyle name="RangeBelow" xfId="889"/>
    <cellStyle name="Reports" xfId="890"/>
    <cellStyle name="RevList" xfId="891"/>
    <cellStyle name="SAPBEXaggData" xfId="44"/>
    <cellStyle name="SAPBEXaggItem" xfId="45"/>
    <cellStyle name="SAPBEXstdData" xfId="46"/>
    <cellStyle name="SAPBEXstdItem" xfId="47"/>
    <cellStyle name="Section Heading-Large" xfId="892"/>
    <cellStyle name="Section Heading-Small" xfId="893"/>
    <cellStyle name="Shaded" xfId="894"/>
    <cellStyle name="Shading" xfId="895"/>
    <cellStyle name="SMALL HEADINGS" xfId="896"/>
    <cellStyle name="Style 1" xfId="897"/>
    <cellStyle name="Style 22" xfId="898"/>
    <cellStyle name="SUB HEADING" xfId="899"/>
    <cellStyle name="SubRoutine" xfId="900"/>
    <cellStyle name="Subtotal" xfId="901"/>
    <cellStyle name="Table Col Head" xfId="902"/>
    <cellStyle name="Table Sub Head" xfId="903"/>
    <cellStyle name="Table Title" xfId="904"/>
    <cellStyle name="Table Units" xfId="905"/>
    <cellStyle name="Tabs" xfId="906"/>
    <cellStyle name="þ(Î'_x000c_ïþ÷_x000c_âþÖ_x0006__x0002_Þ”_x0013__x0007__x0001__x0001_" xfId="907"/>
    <cellStyle name="þ(Î'_x000c_ïþ÷_x000c_âþÖ_x0006__x0002_Þ”_x0013__x0007__x0001__x0001_ 2" xfId="908"/>
    <cellStyle name="þ(Î'_x000c_ïþ÷_x000c_âþÖ_x0006__x0002_Þ”_x0013__x0007__x0001__x0001_ 2 2" xfId="909"/>
    <cellStyle name="þ(Î'_x000c_ïþ÷_x000c_âþÖ_x0006__x0002_Þ”_x0013__x0007__x0001__x0001_ 2 2 2" xfId="910"/>
    <cellStyle name="þ(Î'_x000c_ïþ÷_x000c_âþÖ_x0006__x0002_Þ”_x0013__x0007__x0001__x0001_ 2 3" xfId="911"/>
    <cellStyle name="þ(Î'_x000c_ïþ÷_x000c_âþÖ_x0006__x0002_Þ”_x0013__x0007__x0001__x0001_ 3" xfId="912"/>
    <cellStyle name="þ(Î'_x000c_ïþ÷_x000c_âþÖ_x0006__x0002_Þ”_x0013__x0007__x0001__x0001_ 3 2" xfId="913"/>
    <cellStyle name="þ(Î'_x000c_ïþ÷_x000c_âþÖ_x0006__x0002_Þ”_x0013__x0007__x0001__x0001_ 4" xfId="914"/>
    <cellStyle name="Thousands" xfId="915"/>
    <cellStyle name="Thousands 2" xfId="916"/>
    <cellStyle name="Thousands 2 2" xfId="917"/>
    <cellStyle name="Thousands 2 2 2" xfId="918"/>
    <cellStyle name="Thousands 2 3" xfId="919"/>
    <cellStyle name="Thousands 3" xfId="920"/>
    <cellStyle name="Thousands 3 2" xfId="921"/>
    <cellStyle name="Thousands 4" xfId="922"/>
    <cellStyle name="Thousands1" xfId="923"/>
    <cellStyle name="Thousands1 2" xfId="924"/>
    <cellStyle name="Thousands1 2 2" xfId="925"/>
    <cellStyle name="Thousands1 2 2 2" xfId="926"/>
    <cellStyle name="Thousands1 2 3" xfId="927"/>
    <cellStyle name="Thousands1 3" xfId="928"/>
    <cellStyle name="Thousands1 3 2" xfId="929"/>
    <cellStyle name="Thousands1 4" xfId="930"/>
    <cellStyle name="Tickmark" xfId="931"/>
    <cellStyle name="Title" xfId="2" builtinId="15" customBuiltin="1"/>
    <cellStyle name="Title 2" xfId="932"/>
    <cellStyle name="Title 3" xfId="933"/>
    <cellStyle name="Title 4" xfId="951"/>
    <cellStyle name="Total" xfId="18" builtinId="25" customBuiltin="1"/>
    <cellStyle name="Total 2" xfId="934"/>
    <cellStyle name="Total 3" xfId="935"/>
    <cellStyle name="Total 3 2" xfId="936"/>
    <cellStyle name="Total 3 2 2" xfId="937"/>
    <cellStyle name="Total 3 3" xfId="938"/>
    <cellStyle name="Total 4" xfId="939"/>
    <cellStyle name="Total 4 2" xfId="940"/>
    <cellStyle name="Total 5" xfId="941"/>
    <cellStyle name="ubordinated Debt" xfId="942"/>
    <cellStyle name="UNITS" xfId="943"/>
    <cellStyle name="Unprot" xfId="944"/>
    <cellStyle name="Unprot 2" xfId="945"/>
    <cellStyle name="Unprot$" xfId="946"/>
    <cellStyle name="Unprotect" xfId="947"/>
    <cellStyle name="UNSHADED" xfId="948"/>
    <cellStyle name="Warning Text" xfId="15" builtinId="11" customBuiltin="1"/>
    <cellStyle name="Warning Text 2" xfId="949"/>
    <cellStyle name="Year" xfId="9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workbookViewId="0">
      <selection activeCell="L30" sqref="L30"/>
    </sheetView>
  </sheetViews>
  <sheetFormatPr defaultRowHeight="15"/>
  <cols>
    <col min="1" max="1" width="11.140625" bestFit="1" customWidth="1"/>
    <col min="2" max="2" width="33" style="39" bestFit="1" customWidth="1"/>
    <col min="3" max="3" width="30.42578125" bestFit="1" customWidth="1"/>
    <col min="4" max="4" width="17" style="42" bestFit="1" customWidth="1"/>
    <col min="7" max="7" width="13.28515625" bestFit="1" customWidth="1"/>
  </cols>
  <sheetData>
    <row r="1" spans="1:7" s="55" customFormat="1">
      <c r="A1" s="152" t="s">
        <v>186</v>
      </c>
      <c r="B1" s="152"/>
      <c r="C1" s="152"/>
      <c r="D1" s="152"/>
      <c r="E1" s="152"/>
      <c r="F1" s="152"/>
      <c r="G1" s="152"/>
    </row>
    <row r="2" spans="1:7" s="39" customFormat="1">
      <c r="A2" s="152" t="s">
        <v>187</v>
      </c>
      <c r="B2" s="152"/>
      <c r="C2" s="152"/>
      <c r="D2" s="152"/>
      <c r="E2" s="152"/>
      <c r="F2" s="152"/>
      <c r="G2" s="152"/>
    </row>
    <row r="3" spans="1:7" s="57" customFormat="1">
      <c r="A3" s="152" t="s">
        <v>249</v>
      </c>
      <c r="B3" s="152"/>
      <c r="C3" s="152"/>
      <c r="D3" s="152"/>
      <c r="E3" s="152"/>
      <c r="F3" s="152"/>
      <c r="G3" s="152"/>
    </row>
    <row r="4" spans="1:7" s="39" customFormat="1">
      <c r="D4" s="42"/>
    </row>
    <row r="5" spans="1:7">
      <c r="B5" s="44" t="s">
        <v>178</v>
      </c>
      <c r="D5" s="45" t="s">
        <v>176</v>
      </c>
      <c r="G5" s="109" t="s">
        <v>180</v>
      </c>
    </row>
    <row r="6" spans="1:7">
      <c r="A6" s="40" t="s">
        <v>175</v>
      </c>
      <c r="B6" s="41" t="s">
        <v>179</v>
      </c>
      <c r="C6" s="40" t="s">
        <v>6</v>
      </c>
      <c r="D6" s="46" t="s">
        <v>177</v>
      </c>
      <c r="E6" s="18" t="s">
        <v>236</v>
      </c>
      <c r="F6" s="18" t="s">
        <v>237</v>
      </c>
      <c r="G6" s="18" t="s">
        <v>181</v>
      </c>
    </row>
    <row r="7" spans="1:7" s="96" customFormat="1">
      <c r="A7" s="119">
        <v>1020</v>
      </c>
      <c r="B7" s="121" t="str">
        <f>'63019 Plant and Reserve'!C4</f>
        <v>Intangible</v>
      </c>
      <c r="C7" s="121" t="str">
        <f>'63019 Plant and Reserve'!D4</f>
        <v xml:space="preserve">       ORGANIZATION</v>
      </c>
      <c r="D7" s="124">
        <f>'63019 Plant and Reserve'!E4</f>
        <v>352558.86</v>
      </c>
      <c r="E7" s="136">
        <f>VLOOKUP(A7,'Appendix C Parameters'!A:I,9,FALSE)</f>
        <v>42</v>
      </c>
      <c r="F7" s="125">
        <f>1/E7</f>
        <v>2.3809523809523808E-2</v>
      </c>
      <c r="G7" s="126">
        <f>D7*F7</f>
        <v>8394.2585714285706</v>
      </c>
    </row>
    <row r="8" spans="1:7" s="96" customFormat="1">
      <c r="A8" s="116"/>
      <c r="B8" s="117"/>
      <c r="C8" s="52" t="s">
        <v>247</v>
      </c>
      <c r="D8" s="120">
        <f>SUM(D7)</f>
        <v>352558.86</v>
      </c>
      <c r="E8" s="137"/>
      <c r="F8" s="24"/>
      <c r="G8" s="120">
        <f>SUM(G7)</f>
        <v>8394.2585714285706</v>
      </c>
    </row>
    <row r="9" spans="1:7" s="96" customFormat="1">
      <c r="A9" s="116"/>
      <c r="B9" s="117"/>
      <c r="C9" s="116"/>
      <c r="D9" s="118"/>
      <c r="E9" s="137"/>
      <c r="F9" s="24"/>
      <c r="G9" s="24"/>
    </row>
    <row r="10" spans="1:7">
      <c r="A10">
        <v>1050</v>
      </c>
      <c r="B10" s="78" t="s">
        <v>223</v>
      </c>
      <c r="C10" s="39" t="s">
        <v>149</v>
      </c>
      <c r="D10" s="42">
        <f>'63019 Plant and Reserve'!E9</f>
        <v>2270838.6999999997</v>
      </c>
      <c r="E10" s="138">
        <f>VLOOKUP(A10,'Appendix C Parameters'!A:I,9,FALSE)</f>
        <v>30</v>
      </c>
      <c r="F10" s="101">
        <f>1/E10</f>
        <v>3.3333333333333333E-2</v>
      </c>
      <c r="G10" s="100">
        <f>D10*F10</f>
        <v>75694.623333333322</v>
      </c>
    </row>
    <row r="11" spans="1:7">
      <c r="A11">
        <v>1080</v>
      </c>
      <c r="B11" s="78" t="s">
        <v>223</v>
      </c>
      <c r="C11" t="s">
        <v>150</v>
      </c>
      <c r="D11" s="42">
        <f>'63019 Plant and Reserve'!E14</f>
        <v>2080191.8699999996</v>
      </c>
      <c r="E11" s="138">
        <f>VLOOKUP(A11,'Appendix C Parameters'!A:I,9,FALSE)</f>
        <v>40</v>
      </c>
      <c r="F11" s="101">
        <f t="shared" ref="F11:F41" si="0">1/E11</f>
        <v>2.5000000000000001E-2</v>
      </c>
      <c r="G11" s="100">
        <f>D11*F11</f>
        <v>52004.796749999994</v>
      </c>
    </row>
    <row r="12" spans="1:7">
      <c r="A12">
        <v>1090</v>
      </c>
      <c r="B12" s="78" t="s">
        <v>223</v>
      </c>
      <c r="C12" t="s">
        <v>151</v>
      </c>
      <c r="D12" s="42">
        <f>'63019 Plant and Reserve'!E15</f>
        <v>15382.5</v>
      </c>
      <c r="E12" s="138">
        <f>VLOOKUP(A12,'Appendix C Parameters'!A:I,9,FALSE)</f>
        <v>60</v>
      </c>
      <c r="F12" s="101">
        <f t="shared" si="0"/>
        <v>1.6666666666666666E-2</v>
      </c>
      <c r="G12" s="100">
        <f>D12*F12</f>
        <v>256.375</v>
      </c>
    </row>
    <row r="13" spans="1:7">
      <c r="A13">
        <v>1100</v>
      </c>
      <c r="B13" s="78" t="s">
        <v>223</v>
      </c>
      <c r="C13" t="s">
        <v>152</v>
      </c>
      <c r="D13" s="99">
        <f>'63019 Plant and Reserve'!E16</f>
        <v>115042.31</v>
      </c>
      <c r="E13" s="139">
        <f>VLOOKUP(A13,'Appendix C Parameters'!A:I,9,FALSE)</f>
        <v>25</v>
      </c>
      <c r="F13" s="103">
        <f t="shared" si="0"/>
        <v>0.04</v>
      </c>
      <c r="G13" s="102">
        <f>D13*F13</f>
        <v>4601.6923999999999</v>
      </c>
    </row>
    <row r="14" spans="1:7">
      <c r="C14" s="51" t="s">
        <v>182</v>
      </c>
      <c r="D14" s="42">
        <f>SUM(D10:D13)</f>
        <v>4481455.379999999</v>
      </c>
      <c r="E14" s="138"/>
      <c r="F14" s="101"/>
      <c r="G14" s="98">
        <f>SUM(G10:G13)</f>
        <v>132557.48748333333</v>
      </c>
    </row>
    <row r="15" spans="1:7">
      <c r="E15" s="138"/>
      <c r="F15" s="101"/>
    </row>
    <row r="16" spans="1:7">
      <c r="A16">
        <v>1055</v>
      </c>
      <c r="B16" t="s">
        <v>224</v>
      </c>
      <c r="C16" t="s">
        <v>153</v>
      </c>
      <c r="D16" s="42">
        <f>'63019 Plant and Reserve'!E10</f>
        <v>7110666.1800000006</v>
      </c>
      <c r="E16" s="138">
        <f>VLOOKUP(A16,'Appendix C Parameters'!A:I,9,FALSE)</f>
        <v>50</v>
      </c>
      <c r="F16" s="101">
        <f t="shared" si="0"/>
        <v>0.02</v>
      </c>
      <c r="G16" s="100">
        <f>D16*F16</f>
        <v>142213.3236</v>
      </c>
    </row>
    <row r="17" spans="1:14">
      <c r="A17">
        <v>1105</v>
      </c>
      <c r="B17" s="78" t="s">
        <v>224</v>
      </c>
      <c r="C17" t="s">
        <v>154</v>
      </c>
      <c r="D17" s="42">
        <f>'63019 Plant and Reserve'!E17</f>
        <v>1246488.45</v>
      </c>
      <c r="E17" s="138">
        <f>VLOOKUP(A17,'Appendix C Parameters'!A:I,9,FALSE)</f>
        <v>25</v>
      </c>
      <c r="F17" s="101">
        <f t="shared" si="0"/>
        <v>0.04</v>
      </c>
      <c r="G17" s="100">
        <f>D17*F17</f>
        <v>49859.538</v>
      </c>
    </row>
    <row r="18" spans="1:14">
      <c r="A18">
        <v>1115</v>
      </c>
      <c r="B18" s="78" t="s">
        <v>224</v>
      </c>
      <c r="C18" t="s">
        <v>155</v>
      </c>
      <c r="D18" s="42">
        <f>'63019 Plant and Reserve'!E19</f>
        <v>3793707.5399999996</v>
      </c>
      <c r="E18" s="138">
        <f>VLOOKUP(A18,'Appendix C Parameters'!A:I,9,FALSE)</f>
        <v>30</v>
      </c>
      <c r="F18" s="101">
        <f t="shared" si="0"/>
        <v>3.3333333333333333E-2</v>
      </c>
      <c r="G18" s="100">
        <f>D18*F18</f>
        <v>126456.91799999999</v>
      </c>
    </row>
    <row r="19" spans="1:14">
      <c r="A19">
        <v>1165</v>
      </c>
      <c r="B19" s="78" t="s">
        <v>224</v>
      </c>
      <c r="C19" t="s">
        <v>156</v>
      </c>
      <c r="D19" s="47">
        <f>'63019 Plant and Reserve'!E27</f>
        <v>1195.94</v>
      </c>
      <c r="E19" s="139">
        <f>VLOOKUP(A19,'Appendix C Parameters'!A:I,9,FALSE)</f>
        <v>30</v>
      </c>
      <c r="F19" s="103">
        <f t="shared" si="0"/>
        <v>3.3333333333333333E-2</v>
      </c>
      <c r="G19" s="102">
        <f>D19*F19</f>
        <v>39.864666666666665</v>
      </c>
    </row>
    <row r="20" spans="1:14">
      <c r="C20" s="52" t="s">
        <v>183</v>
      </c>
      <c r="D20" s="42">
        <f>SUM(D16:D19)</f>
        <v>12152058.109999999</v>
      </c>
      <c r="E20" s="138"/>
      <c r="F20" s="101"/>
      <c r="G20" s="100">
        <f>SUM(G16:G19)</f>
        <v>318569.64426666667</v>
      </c>
    </row>
    <row r="21" spans="1:14" s="39" customFormat="1">
      <c r="D21" s="42"/>
      <c r="E21" s="138"/>
      <c r="F21" s="101"/>
    </row>
    <row r="22" spans="1:14">
      <c r="A22">
        <v>1060</v>
      </c>
      <c r="B22" s="79" t="s">
        <v>225</v>
      </c>
      <c r="C22" t="s">
        <v>157</v>
      </c>
      <c r="D22" s="42">
        <f>'63019 Plant and Reserve'!E11</f>
        <v>50912.080000000009</v>
      </c>
      <c r="E22" s="138">
        <f>VLOOKUP(A22,'Appendix C Parameters'!A:I,9,FALSE)</f>
        <v>50</v>
      </c>
      <c r="F22" s="101">
        <f t="shared" si="0"/>
        <v>0.02</v>
      </c>
      <c r="G22" s="100">
        <f t="shared" ref="G22:G31" si="1">D22*F22</f>
        <v>1018.2416000000002</v>
      </c>
    </row>
    <row r="23" spans="1:14">
      <c r="A23">
        <v>1110</v>
      </c>
      <c r="B23" s="79" t="s">
        <v>225</v>
      </c>
      <c r="C23" t="s">
        <v>158</v>
      </c>
      <c r="D23" s="42">
        <f>'63019 Plant and Reserve'!E18</f>
        <v>30546.78</v>
      </c>
      <c r="E23" s="138">
        <f>VLOOKUP(A23,'Appendix C Parameters'!A:I,9,FALSE)</f>
        <v>25</v>
      </c>
      <c r="F23" s="101">
        <f t="shared" si="0"/>
        <v>0.04</v>
      </c>
      <c r="G23" s="100">
        <f t="shared" si="1"/>
        <v>1221.8712</v>
      </c>
    </row>
    <row r="24" spans="1:14">
      <c r="A24">
        <v>1120</v>
      </c>
      <c r="B24" s="79" t="s">
        <v>225</v>
      </c>
      <c r="C24" t="s">
        <v>159</v>
      </c>
      <c r="D24" s="42">
        <f>'63019 Plant and Reserve'!E20</f>
        <v>3002399</v>
      </c>
      <c r="E24" s="138">
        <f>VLOOKUP(A24,'Appendix C Parameters'!A:I,9,FALSE)</f>
        <v>60</v>
      </c>
      <c r="F24" s="101">
        <f t="shared" si="0"/>
        <v>1.6666666666666666E-2</v>
      </c>
      <c r="G24" s="100">
        <f t="shared" si="1"/>
        <v>50039.98333333333</v>
      </c>
      <c r="K24" s="152"/>
      <c r="L24" s="152"/>
      <c r="M24" s="152"/>
      <c r="N24" s="152"/>
    </row>
    <row r="25" spans="1:14">
      <c r="A25">
        <v>1125</v>
      </c>
      <c r="B25" s="79" t="s">
        <v>225</v>
      </c>
      <c r="C25" t="s">
        <v>160</v>
      </c>
      <c r="D25" s="42">
        <f>'63019 Plant and Reserve'!E21</f>
        <v>9960181.3499999996</v>
      </c>
      <c r="E25" s="138">
        <f>VLOOKUP(A25,'Appendix C Parameters'!A:I,9,FALSE)</f>
        <v>60</v>
      </c>
      <c r="F25" s="101">
        <f t="shared" si="0"/>
        <v>1.6666666666666666E-2</v>
      </c>
      <c r="G25" s="100">
        <f t="shared" si="1"/>
        <v>166003.02249999999</v>
      </c>
    </row>
    <row r="26" spans="1:14">
      <c r="A26">
        <v>1130</v>
      </c>
      <c r="B26" s="79" t="s">
        <v>225</v>
      </c>
      <c r="C26" t="s">
        <v>161</v>
      </c>
      <c r="D26" s="42">
        <f>'63019 Plant and Reserve'!E22</f>
        <v>1087151.04</v>
      </c>
      <c r="E26" s="138">
        <f>VLOOKUP(A26,'Appendix C Parameters'!A:I,9,FALSE)</f>
        <v>50</v>
      </c>
      <c r="F26" s="101">
        <f t="shared" si="0"/>
        <v>0.02</v>
      </c>
      <c r="G26" s="100">
        <f t="shared" si="1"/>
        <v>21743.020800000002</v>
      </c>
    </row>
    <row r="27" spans="1:14">
      <c r="A27">
        <v>1135</v>
      </c>
      <c r="B27" s="79" t="s">
        <v>225</v>
      </c>
      <c r="C27" t="s">
        <v>162</v>
      </c>
      <c r="D27" s="42">
        <f>'63019 Plant and Reserve'!E23</f>
        <v>1169645.2800000003</v>
      </c>
      <c r="E27" s="138">
        <f>VLOOKUP(A27,'Appendix C Parameters'!A:I,9,FALSE)</f>
        <v>20</v>
      </c>
      <c r="F27" s="101">
        <f t="shared" si="0"/>
        <v>0.05</v>
      </c>
      <c r="G27" s="100">
        <f t="shared" si="1"/>
        <v>58482.264000000017</v>
      </c>
    </row>
    <row r="28" spans="1:14">
      <c r="A28">
        <v>1140</v>
      </c>
      <c r="B28" s="79" t="s">
        <v>225</v>
      </c>
      <c r="C28" t="s">
        <v>163</v>
      </c>
      <c r="D28" s="42">
        <f>'63019 Plant and Reserve'!E24</f>
        <v>149424.94</v>
      </c>
      <c r="E28" s="138">
        <f>VLOOKUP(A28,'Appendix C Parameters'!A:I,9,FALSE)</f>
        <v>20</v>
      </c>
      <c r="F28" s="101">
        <f t="shared" si="0"/>
        <v>0.05</v>
      </c>
      <c r="G28" s="100">
        <f t="shared" si="1"/>
        <v>7471.2470000000003</v>
      </c>
    </row>
    <row r="29" spans="1:14">
      <c r="A29">
        <v>1145</v>
      </c>
      <c r="B29" s="79" t="s">
        <v>225</v>
      </c>
      <c r="C29" t="s">
        <v>164</v>
      </c>
      <c r="D29" s="42">
        <f>'63019 Plant and Reserve'!E25</f>
        <v>83455.820000000007</v>
      </c>
      <c r="E29" s="138">
        <f>VLOOKUP(A29,'Appendix C Parameters'!A:I,9,FALSE)</f>
        <v>35</v>
      </c>
      <c r="F29" s="101">
        <f t="shared" si="0"/>
        <v>2.8571428571428571E-2</v>
      </c>
      <c r="G29" s="100">
        <f t="shared" si="1"/>
        <v>2384.4520000000002</v>
      </c>
    </row>
    <row r="30" spans="1:14">
      <c r="A30">
        <v>1150</v>
      </c>
      <c r="B30" s="79" t="s">
        <v>225</v>
      </c>
      <c r="C30" t="s">
        <v>165</v>
      </c>
      <c r="D30" s="42">
        <f>'63019 Plant and Reserve'!E26</f>
        <v>6910.05</v>
      </c>
      <c r="E30" s="138">
        <f>VLOOKUP(A30,'Appendix C Parameters'!A:I,9,FALSE)</f>
        <v>25</v>
      </c>
      <c r="F30" s="101">
        <f t="shared" si="0"/>
        <v>0.04</v>
      </c>
      <c r="G30" s="100">
        <f t="shared" si="1"/>
        <v>276.40199999999999</v>
      </c>
    </row>
    <row r="31" spans="1:14">
      <c r="A31">
        <v>1170</v>
      </c>
      <c r="B31" s="79" t="s">
        <v>225</v>
      </c>
      <c r="C31" t="s">
        <v>166</v>
      </c>
      <c r="D31" s="47">
        <f>'63019 Plant and Reserve'!E28</f>
        <v>2871.96</v>
      </c>
      <c r="E31" s="139">
        <f>VLOOKUP(A31,'Appendix C Parameters'!A:I,9,FALSE)</f>
        <v>30</v>
      </c>
      <c r="F31" s="103">
        <f t="shared" si="0"/>
        <v>3.3333333333333333E-2</v>
      </c>
      <c r="G31" s="102">
        <f t="shared" si="1"/>
        <v>95.731999999999999</v>
      </c>
    </row>
    <row r="32" spans="1:14">
      <c r="C32" s="53" t="s">
        <v>184</v>
      </c>
      <c r="D32" s="42">
        <f>SUM(D22:D31)</f>
        <v>15543498.300000003</v>
      </c>
      <c r="E32" s="138"/>
      <c r="F32" s="101"/>
      <c r="G32" s="98">
        <f>SUM(G22:G31)</f>
        <v>308736.23643333331</v>
      </c>
    </row>
    <row r="33" spans="1:7" s="39" customFormat="1">
      <c r="D33" s="42"/>
      <c r="E33" s="138"/>
      <c r="F33" s="101"/>
    </row>
    <row r="34" spans="1:7">
      <c r="A34">
        <v>1065</v>
      </c>
      <c r="B34" s="39" t="s">
        <v>226</v>
      </c>
      <c r="C34" t="s">
        <v>167</v>
      </c>
      <c r="D34" s="42">
        <f>'63019 Plant and Reserve'!E12</f>
        <v>1118933.1900000002</v>
      </c>
      <c r="E34" s="138">
        <f>VLOOKUP(A34,'Appendix C Parameters'!A:I,9,FALSE)</f>
        <v>50</v>
      </c>
      <c r="F34" s="101">
        <f t="shared" si="0"/>
        <v>0.02</v>
      </c>
      <c r="G34" s="100">
        <f t="shared" ref="G34:G41" si="2">D34*F34</f>
        <v>22378.663800000006</v>
      </c>
    </row>
    <row r="35" spans="1:7">
      <c r="A35">
        <v>1175</v>
      </c>
      <c r="B35" s="79" t="s">
        <v>226</v>
      </c>
      <c r="C35" t="s">
        <v>168</v>
      </c>
      <c r="D35" s="42">
        <f>'63019 Plant and Reserve'!E29</f>
        <v>1856.97</v>
      </c>
      <c r="E35" s="138">
        <f>VLOOKUP(A35,'Appendix C Parameters'!A:I,9,FALSE)</f>
        <v>40</v>
      </c>
      <c r="F35" s="101">
        <f t="shared" si="0"/>
        <v>2.5000000000000001E-2</v>
      </c>
      <c r="G35" s="100">
        <f t="shared" si="2"/>
        <v>46.424250000000001</v>
      </c>
    </row>
    <row r="36" spans="1:7">
      <c r="A36">
        <v>1180</v>
      </c>
      <c r="B36" s="79" t="s">
        <v>226</v>
      </c>
      <c r="C36" t="s">
        <v>169</v>
      </c>
      <c r="D36" s="42">
        <f>'63019 Plant and Reserve'!E30</f>
        <v>119898.33999999998</v>
      </c>
      <c r="E36" s="138">
        <f>VLOOKUP(A36,'Appendix C Parameters'!A:I,9,FALSE)</f>
        <v>15</v>
      </c>
      <c r="F36" s="101">
        <f t="shared" si="0"/>
        <v>6.6666666666666666E-2</v>
      </c>
      <c r="G36" s="100">
        <f t="shared" si="2"/>
        <v>7993.2226666666656</v>
      </c>
    </row>
    <row r="37" spans="1:7">
      <c r="A37">
        <v>1190</v>
      </c>
      <c r="B37" s="79" t="s">
        <v>226</v>
      </c>
      <c r="C37" t="s">
        <v>170</v>
      </c>
      <c r="D37" s="42">
        <f>'63019 Plant and Reserve'!E31</f>
        <v>78606.27</v>
      </c>
      <c r="E37" s="138">
        <f>VLOOKUP(A37,'Appendix C Parameters'!A:I,9,FALSE)</f>
        <v>10</v>
      </c>
      <c r="F37" s="101">
        <f t="shared" si="0"/>
        <v>0.1</v>
      </c>
      <c r="G37" s="100">
        <f t="shared" si="2"/>
        <v>7860.6270000000004</v>
      </c>
    </row>
    <row r="38" spans="1:7">
      <c r="A38">
        <v>1195</v>
      </c>
      <c r="B38" s="79" t="s">
        <v>226</v>
      </c>
      <c r="C38" t="s">
        <v>171</v>
      </c>
      <c r="D38" s="42">
        <f>'63019 Plant and Reserve'!E32</f>
        <v>33234.449999999997</v>
      </c>
      <c r="E38" s="138">
        <f>VLOOKUP(A38,'Appendix C Parameters'!A:I,9,FALSE)</f>
        <v>10</v>
      </c>
      <c r="F38" s="101">
        <f t="shared" si="0"/>
        <v>0.1</v>
      </c>
      <c r="G38" s="100">
        <f t="shared" si="2"/>
        <v>3323.4449999999997</v>
      </c>
    </row>
    <row r="39" spans="1:7">
      <c r="A39">
        <v>1200</v>
      </c>
      <c r="B39" s="79" t="s">
        <v>226</v>
      </c>
      <c r="C39" t="s">
        <v>172</v>
      </c>
      <c r="D39" s="42">
        <f>'63019 Plant and Reserve'!E33</f>
        <v>591927.63</v>
      </c>
      <c r="E39" s="138">
        <f>VLOOKUP(A39,'Appendix C Parameters'!A:I,9,FALSE)</f>
        <v>20</v>
      </c>
      <c r="F39" s="101">
        <f t="shared" si="0"/>
        <v>0.05</v>
      </c>
      <c r="G39" s="100">
        <f t="shared" si="2"/>
        <v>29596.381500000003</v>
      </c>
    </row>
    <row r="40" spans="1:7">
      <c r="A40">
        <v>1205</v>
      </c>
      <c r="B40" s="79" t="s">
        <v>226</v>
      </c>
      <c r="C40" t="s">
        <v>173</v>
      </c>
      <c r="D40" s="42">
        <f>'63019 Plant and Reserve'!E34</f>
        <v>61896.200000000004</v>
      </c>
      <c r="E40" s="138">
        <f>VLOOKUP(A40,'Appendix C Parameters'!A:I,9,FALSE)</f>
        <v>10</v>
      </c>
      <c r="F40" s="101">
        <f t="shared" si="0"/>
        <v>0.1</v>
      </c>
      <c r="G40" s="100">
        <f t="shared" si="2"/>
        <v>6189.6200000000008</v>
      </c>
    </row>
    <row r="41" spans="1:7">
      <c r="A41">
        <v>1210</v>
      </c>
      <c r="B41" s="79" t="s">
        <v>226</v>
      </c>
      <c r="C41" t="s">
        <v>174</v>
      </c>
      <c r="D41" s="47">
        <f>'63019 Plant and Reserve'!E35</f>
        <v>16206.949999999999</v>
      </c>
      <c r="E41" s="139">
        <f>VLOOKUP(A41,'Appendix C Parameters'!A:I,9,FALSE)</f>
        <v>10</v>
      </c>
      <c r="F41" s="103">
        <f t="shared" si="0"/>
        <v>0.1</v>
      </c>
      <c r="G41" s="102">
        <f t="shared" si="2"/>
        <v>1620.6949999999999</v>
      </c>
    </row>
    <row r="42" spans="1:7">
      <c r="C42" s="54" t="s">
        <v>185</v>
      </c>
      <c r="D42" s="42">
        <f>SUM(D34:D41)</f>
        <v>2022560</v>
      </c>
      <c r="G42" s="98">
        <f>SUM(G34:G41)</f>
        <v>79009.079216666665</v>
      </c>
    </row>
    <row r="43" spans="1:7">
      <c r="E43" s="112"/>
      <c r="F43" s="112"/>
      <c r="G43" s="111"/>
    </row>
    <row r="44" spans="1:7">
      <c r="C44" s="97" t="s">
        <v>232</v>
      </c>
      <c r="D44" s="105">
        <f>D8+D14+D20+D32+D42</f>
        <v>34552130.649999999</v>
      </c>
      <c r="E44" s="112"/>
      <c r="F44" s="112"/>
      <c r="G44" s="105">
        <f>G7+G14+G20+G32+G42</f>
        <v>847266.70597142854</v>
      </c>
    </row>
    <row r="46" spans="1:7">
      <c r="C46" t="s">
        <v>148</v>
      </c>
      <c r="D46" s="42">
        <f>'63019 Plant and Reserve'!E38</f>
        <v>34552130.650000013</v>
      </c>
    </row>
  </sheetData>
  <mergeCells count="4">
    <mergeCell ref="K24:N24"/>
    <mergeCell ref="A1:G1"/>
    <mergeCell ref="A2:G2"/>
    <mergeCell ref="A3:G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selection activeCell="I31" sqref="I31"/>
    </sheetView>
  </sheetViews>
  <sheetFormatPr defaultRowHeight="15"/>
  <cols>
    <col min="1" max="1" width="8.140625" bestFit="1" customWidth="1"/>
    <col min="2" max="2" width="27.42578125" bestFit="1" customWidth="1"/>
    <col min="3" max="3" width="30.42578125" bestFit="1" customWidth="1"/>
    <col min="4" max="4" width="17" style="60" bestFit="1" customWidth="1"/>
    <col min="5" max="5" width="10.140625" style="98" customWidth="1"/>
    <col min="6" max="6" width="12.5703125" style="60" customWidth="1"/>
    <col min="7" max="8" width="14.28515625" style="60" bestFit="1" customWidth="1"/>
    <col min="9" max="9" width="12" bestFit="1" customWidth="1"/>
    <col min="10" max="10" width="11.5703125" bestFit="1" customWidth="1"/>
    <col min="15" max="15" width="11.5703125" bestFit="1" customWidth="1"/>
  </cols>
  <sheetData>
    <row r="1" spans="1:11">
      <c r="A1" s="152" t="s">
        <v>186</v>
      </c>
      <c r="B1" s="152"/>
      <c r="C1" s="152"/>
      <c r="D1" s="152"/>
      <c r="E1" s="152"/>
      <c r="F1" s="152"/>
      <c r="G1" s="152"/>
      <c r="H1" s="129"/>
      <c r="I1" s="129"/>
      <c r="J1" s="129"/>
      <c r="K1" s="129"/>
    </row>
    <row r="2" spans="1:11">
      <c r="A2" s="152" t="s">
        <v>217</v>
      </c>
      <c r="B2" s="152"/>
      <c r="C2" s="152"/>
      <c r="D2" s="152"/>
      <c r="E2" s="152"/>
      <c r="F2" s="152"/>
      <c r="G2" s="152"/>
      <c r="H2" s="129"/>
      <c r="I2" s="129"/>
      <c r="J2" s="129"/>
      <c r="K2" s="129"/>
    </row>
    <row r="3" spans="1:11" s="96" customFormat="1">
      <c r="A3" s="152" t="s">
        <v>249</v>
      </c>
      <c r="B3" s="152"/>
      <c r="C3" s="152"/>
      <c r="D3" s="152"/>
      <c r="E3" s="152"/>
      <c r="F3" s="152"/>
      <c r="G3" s="152"/>
      <c r="H3" s="129"/>
      <c r="I3" s="129"/>
      <c r="J3" s="129"/>
      <c r="K3" s="129"/>
    </row>
    <row r="5" spans="1:11">
      <c r="A5" s="57"/>
      <c r="B5" s="61" t="s">
        <v>178</v>
      </c>
      <c r="C5" s="57"/>
      <c r="D5" s="62" t="s">
        <v>176</v>
      </c>
      <c r="E5" s="96"/>
      <c r="F5" s="96"/>
      <c r="G5" s="110" t="s">
        <v>180</v>
      </c>
      <c r="H5"/>
    </row>
    <row r="6" spans="1:11">
      <c r="A6" s="58" t="s">
        <v>175</v>
      </c>
      <c r="B6" s="59" t="s">
        <v>179</v>
      </c>
      <c r="C6" s="58" t="s">
        <v>6</v>
      </c>
      <c r="D6" s="63" t="s">
        <v>177</v>
      </c>
      <c r="E6" s="18" t="s">
        <v>236</v>
      </c>
      <c r="F6" s="18" t="s">
        <v>237</v>
      </c>
      <c r="G6" s="18" t="s">
        <v>181</v>
      </c>
      <c r="H6"/>
    </row>
    <row r="7" spans="1:11" s="127" customFormat="1">
      <c r="A7" s="96">
        <v>1245</v>
      </c>
      <c r="B7" s="121" t="str">
        <f>'63019 Plant and Reserve'!C40</f>
        <v>Intangible</v>
      </c>
      <c r="C7" s="121" t="s">
        <v>248</v>
      </c>
      <c r="D7" s="124">
        <f>'63019 Plant and Reserve'!E40</f>
        <v>159199.69</v>
      </c>
      <c r="E7" s="136">
        <f>VLOOKUP(A7,'Appendix C Parameters'!A:I,9,FALSE)</f>
        <v>42</v>
      </c>
      <c r="F7" s="125">
        <f>1/E7</f>
        <v>2.3809523809523808E-2</v>
      </c>
      <c r="G7" s="126">
        <f t="shared" ref="G7" si="0">D7*F7</f>
        <v>3790.4688095238093</v>
      </c>
    </row>
    <row r="8" spans="1:11" s="127" customFormat="1">
      <c r="A8" s="121"/>
      <c r="B8" s="121"/>
      <c r="C8" s="104" t="s">
        <v>247</v>
      </c>
      <c r="D8" s="122">
        <f>SUM(D7)</f>
        <v>159199.69</v>
      </c>
      <c r="E8" s="140"/>
      <c r="F8" s="123"/>
      <c r="G8" s="122">
        <f>SUM(G7)</f>
        <v>3790.4688095238093</v>
      </c>
    </row>
    <row r="9" spans="1:11" s="127" customFormat="1">
      <c r="A9" s="121"/>
      <c r="B9" s="121"/>
      <c r="C9" s="121"/>
      <c r="D9" s="122"/>
      <c r="E9" s="140"/>
      <c r="F9" s="123"/>
      <c r="G9" s="123"/>
    </row>
    <row r="10" spans="1:11">
      <c r="A10">
        <v>1290</v>
      </c>
      <c r="B10" t="s">
        <v>58</v>
      </c>
      <c r="C10" t="s">
        <v>188</v>
      </c>
      <c r="D10" s="60">
        <f>'63019 Plant and Reserve'!E45</f>
        <v>231651.62</v>
      </c>
      <c r="E10" s="138">
        <f>VLOOKUP(A10,'Appendix C Parameters'!A:I,9,FALSE)</f>
        <v>40</v>
      </c>
      <c r="F10" s="101">
        <f>1/E10</f>
        <v>2.5000000000000001E-2</v>
      </c>
      <c r="G10" s="100">
        <f t="shared" ref="G10:G17" si="1">D10*F10</f>
        <v>5791.2905000000001</v>
      </c>
      <c r="H10"/>
    </row>
    <row r="11" spans="1:11">
      <c r="A11">
        <v>1320</v>
      </c>
      <c r="B11" t="s">
        <v>58</v>
      </c>
      <c r="C11" t="s">
        <v>189</v>
      </c>
      <c r="D11" s="60">
        <f>'63019 Plant and Reserve'!E50</f>
        <v>191936.71000000002</v>
      </c>
      <c r="E11" s="138">
        <f>VLOOKUP(A11,'Appendix C Parameters'!A:I,9,FALSE)</f>
        <v>30</v>
      </c>
      <c r="F11" s="101">
        <f t="shared" ref="F11:F49" si="2">1/E11</f>
        <v>3.3333333333333333E-2</v>
      </c>
      <c r="G11" s="100">
        <f t="shared" si="1"/>
        <v>6397.8903333333337</v>
      </c>
      <c r="H11"/>
    </row>
    <row r="12" spans="1:11">
      <c r="A12">
        <v>1345</v>
      </c>
      <c r="B12" t="s">
        <v>58</v>
      </c>
      <c r="C12" t="s">
        <v>190</v>
      </c>
      <c r="D12" s="60">
        <f>'63019 Plant and Reserve'!E52</f>
        <v>1365875.3199999998</v>
      </c>
      <c r="E12" s="138">
        <f>VLOOKUP(A12,'Appendix C Parameters'!A:I,9,FALSE)</f>
        <v>60</v>
      </c>
      <c r="F12" s="101">
        <f t="shared" si="2"/>
        <v>1.6666666666666666E-2</v>
      </c>
      <c r="G12" s="100">
        <f t="shared" si="1"/>
        <v>22764.588666666663</v>
      </c>
      <c r="H12"/>
    </row>
    <row r="13" spans="1:11">
      <c r="A13">
        <v>1350</v>
      </c>
      <c r="B13" t="s">
        <v>58</v>
      </c>
      <c r="C13" t="s">
        <v>191</v>
      </c>
      <c r="D13" s="60">
        <f>'63019 Plant and Reserve'!E53</f>
        <v>2554637.84</v>
      </c>
      <c r="E13" s="138">
        <f>VLOOKUP(A13,'Appendix C Parameters'!A:I,9,FALSE)</f>
        <v>60</v>
      </c>
      <c r="F13" s="101">
        <f t="shared" si="2"/>
        <v>1.6666666666666666E-2</v>
      </c>
      <c r="G13" s="100">
        <f t="shared" si="1"/>
        <v>42577.297333333328</v>
      </c>
      <c r="H13"/>
    </row>
    <row r="14" spans="1:11" s="57" customFormat="1">
      <c r="A14" s="57">
        <v>1355</v>
      </c>
      <c r="B14" s="57" t="s">
        <v>58</v>
      </c>
      <c r="C14" s="66" t="s">
        <v>218</v>
      </c>
      <c r="D14" s="60">
        <f>'63019 Plant and Reserve'!E55</f>
        <v>3937.68</v>
      </c>
      <c r="E14" s="26">
        <f>VLOOKUP(A14,'Appendix C Parameters'!A:I,9,FALSE)</f>
        <v>25</v>
      </c>
      <c r="F14" s="101">
        <f t="shared" si="2"/>
        <v>0.04</v>
      </c>
      <c r="G14" s="100">
        <f t="shared" si="1"/>
        <v>157.50719999999998</v>
      </c>
    </row>
    <row r="15" spans="1:11">
      <c r="A15">
        <v>1365</v>
      </c>
      <c r="B15" t="s">
        <v>58</v>
      </c>
      <c r="C15" t="s">
        <v>193</v>
      </c>
      <c r="D15" s="60">
        <f>'63019 Plant and Reserve'!E57</f>
        <v>83480.28</v>
      </c>
      <c r="E15" s="138">
        <f>VLOOKUP(A15,'Appendix C Parameters'!A:I,9,FALSE)</f>
        <v>20</v>
      </c>
      <c r="F15" s="101">
        <f t="shared" si="2"/>
        <v>0.05</v>
      </c>
      <c r="G15" s="100">
        <f t="shared" si="1"/>
        <v>4174.0140000000001</v>
      </c>
      <c r="H15"/>
    </row>
    <row r="16" spans="1:11">
      <c r="A16">
        <v>1375</v>
      </c>
      <c r="B16" s="57" t="s">
        <v>58</v>
      </c>
      <c r="C16" t="s">
        <v>203</v>
      </c>
      <c r="D16" s="60">
        <f>'63019 Plant and Reserve'!E58</f>
        <v>1978804.4700000002</v>
      </c>
      <c r="E16" s="138">
        <f>VLOOKUP(A16,'Appendix C Parameters'!A:I,9,FALSE)</f>
        <v>40</v>
      </c>
      <c r="F16" s="101">
        <f t="shared" si="2"/>
        <v>2.5000000000000001E-2</v>
      </c>
      <c r="G16" s="100">
        <f t="shared" si="1"/>
        <v>49470.111750000011</v>
      </c>
      <c r="H16"/>
    </row>
    <row r="17" spans="1:8">
      <c r="A17">
        <v>1430</v>
      </c>
      <c r="B17" t="s">
        <v>58</v>
      </c>
      <c r="C17" t="s">
        <v>194</v>
      </c>
      <c r="D17" s="64">
        <f>'63019 Plant and Reserve'!E66</f>
        <v>52819.28</v>
      </c>
      <c r="E17" s="139">
        <f>VLOOKUP(A17,'Appendix C Parameters'!A:I,9,FALSE)</f>
        <v>25</v>
      </c>
      <c r="F17" s="103">
        <f t="shared" si="2"/>
        <v>0.04</v>
      </c>
      <c r="G17" s="102">
        <f t="shared" si="1"/>
        <v>2112.7712000000001</v>
      </c>
      <c r="H17"/>
    </row>
    <row r="18" spans="1:8" s="57" customFormat="1">
      <c r="C18" s="94" t="s">
        <v>229</v>
      </c>
      <c r="D18" s="60">
        <f>SUM(D10:D17)</f>
        <v>6463143.2000000002</v>
      </c>
      <c r="E18" s="138"/>
      <c r="F18" s="101"/>
      <c r="G18" s="98">
        <f>SUM(G10:G17)</f>
        <v>133445.4709833333</v>
      </c>
    </row>
    <row r="19" spans="1:8" s="57" customFormat="1">
      <c r="D19" s="60"/>
      <c r="E19" s="138"/>
      <c r="F19" s="101"/>
      <c r="G19" s="100"/>
    </row>
    <row r="20" spans="1:8">
      <c r="A20">
        <v>1295</v>
      </c>
      <c r="B20" t="s">
        <v>60</v>
      </c>
      <c r="C20" t="s">
        <v>195</v>
      </c>
      <c r="D20" s="60">
        <f>'63019 Plant and Reserve'!E46</f>
        <v>79986.31</v>
      </c>
      <c r="E20" s="138">
        <f>VLOOKUP(A20,'Appendix C Parameters'!A:I,9,FALSE)</f>
        <v>40</v>
      </c>
      <c r="F20" s="101">
        <f t="shared" si="2"/>
        <v>2.5000000000000001E-2</v>
      </c>
      <c r="G20" s="100">
        <f>D20*F20</f>
        <v>1999.6577500000001</v>
      </c>
      <c r="H20"/>
    </row>
    <row r="21" spans="1:8">
      <c r="A21">
        <v>1380</v>
      </c>
      <c r="B21" t="s">
        <v>60</v>
      </c>
      <c r="C21" t="s">
        <v>196</v>
      </c>
      <c r="D21" s="60">
        <f>'63019 Plant and Reserve'!E59</f>
        <v>1417846.9000000001</v>
      </c>
      <c r="E21" s="138">
        <f>VLOOKUP(A21,'Appendix C Parameters'!A:I,9,FALSE)</f>
        <v>25</v>
      </c>
      <c r="F21" s="101">
        <f t="shared" si="2"/>
        <v>0.04</v>
      </c>
      <c r="G21" s="100">
        <f>D21*F21</f>
        <v>56713.876000000004</v>
      </c>
      <c r="H21"/>
    </row>
    <row r="22" spans="1:8">
      <c r="A22">
        <v>1385</v>
      </c>
      <c r="B22" t="s">
        <v>60</v>
      </c>
      <c r="C22" t="s">
        <v>197</v>
      </c>
      <c r="D22" s="60">
        <f>'63019 Plant and Reserve'!E60</f>
        <v>17.420000000000016</v>
      </c>
      <c r="E22" s="138">
        <f>VLOOKUP(A22,'Appendix C Parameters'!A:I,9,FALSE)</f>
        <v>25</v>
      </c>
      <c r="F22" s="101">
        <f t="shared" si="2"/>
        <v>0.04</v>
      </c>
      <c r="G22" s="100">
        <f>D22*F22</f>
        <v>0.69680000000000064</v>
      </c>
      <c r="H22"/>
    </row>
    <row r="23" spans="1:8">
      <c r="A23">
        <v>1390</v>
      </c>
      <c r="B23" t="s">
        <v>60</v>
      </c>
      <c r="C23" t="s">
        <v>198</v>
      </c>
      <c r="D23" s="64">
        <f>'63019 Plant and Reserve'!E61</f>
        <v>15168.74</v>
      </c>
      <c r="E23" s="139">
        <f>VLOOKUP(A23,'Appendix C Parameters'!A:I,9,FALSE)</f>
        <v>25</v>
      </c>
      <c r="F23" s="103">
        <f t="shared" si="2"/>
        <v>0.04</v>
      </c>
      <c r="G23" s="102">
        <f>D23*F23</f>
        <v>606.74959999999999</v>
      </c>
      <c r="H23"/>
    </row>
    <row r="24" spans="1:8" s="57" customFormat="1">
      <c r="C24" s="95" t="s">
        <v>230</v>
      </c>
      <c r="D24" s="60">
        <f>SUM(D20:D23)</f>
        <v>1513019.37</v>
      </c>
      <c r="E24" s="138"/>
      <c r="F24" s="101"/>
      <c r="G24" s="100">
        <f>SUM(G20:G23)</f>
        <v>59320.980150000003</v>
      </c>
    </row>
    <row r="25" spans="1:8" s="57" customFormat="1">
      <c r="D25" s="60"/>
      <c r="E25" s="138"/>
      <c r="F25" s="101"/>
      <c r="G25" s="100"/>
    </row>
    <row r="26" spans="1:8">
      <c r="A26">
        <v>1300</v>
      </c>
      <c r="B26" s="81" t="s">
        <v>227</v>
      </c>
      <c r="C26" t="s">
        <v>199</v>
      </c>
      <c r="D26" s="60">
        <f>'63019 Plant and Reserve'!E47</f>
        <v>5468167.75</v>
      </c>
      <c r="E26" s="138">
        <f>VLOOKUP(A26,'Appendix C Parameters'!A:I,9,FALSE)</f>
        <v>40</v>
      </c>
      <c r="F26" s="101">
        <f t="shared" si="2"/>
        <v>2.5000000000000001E-2</v>
      </c>
      <c r="G26" s="100">
        <f t="shared" ref="G26:G37" si="3">D26*F26</f>
        <v>136704.19375000001</v>
      </c>
      <c r="H26"/>
    </row>
    <row r="27" spans="1:8">
      <c r="A27">
        <v>1310</v>
      </c>
      <c r="B27" s="81" t="s">
        <v>227</v>
      </c>
      <c r="C27" t="s">
        <v>200</v>
      </c>
      <c r="D27" s="98">
        <f>'63019 Plant and Reserve'!E48</f>
        <v>14099.570000000002</v>
      </c>
      <c r="E27" s="138">
        <f>VLOOKUP(A27,'Appendix C Parameters'!A:I,9,FALSE)</f>
        <v>40</v>
      </c>
      <c r="F27" s="101">
        <f t="shared" si="2"/>
        <v>2.5000000000000001E-2</v>
      </c>
      <c r="G27" s="100">
        <f t="shared" si="3"/>
        <v>352.48925000000008</v>
      </c>
      <c r="H27"/>
    </row>
    <row r="28" spans="1:8">
      <c r="A28">
        <v>1330</v>
      </c>
      <c r="B28" s="81" t="s">
        <v>227</v>
      </c>
      <c r="C28" t="s">
        <v>201</v>
      </c>
      <c r="D28" s="60">
        <f>'63019 Plant and Reserve'!E51</f>
        <v>333757.39</v>
      </c>
      <c r="E28" s="138">
        <f>VLOOKUP(A28,'Appendix C Parameters'!A:I,9,FALSE)</f>
        <v>30</v>
      </c>
      <c r="F28" s="101">
        <f t="shared" si="2"/>
        <v>3.3333333333333333E-2</v>
      </c>
      <c r="G28" s="100">
        <f t="shared" si="3"/>
        <v>11125.246333333334</v>
      </c>
      <c r="H28"/>
    </row>
    <row r="29" spans="1:8">
      <c r="A29">
        <v>1353</v>
      </c>
      <c r="B29" s="96" t="s">
        <v>227</v>
      </c>
      <c r="C29" t="s">
        <v>192</v>
      </c>
      <c r="D29" s="60">
        <f>'63019 Plant and Reserve'!E54</f>
        <v>78660.639999999999</v>
      </c>
      <c r="E29" s="138">
        <f>VLOOKUP(A29,'Appendix C Parameters'!A:I,9,FALSE)</f>
        <v>50</v>
      </c>
      <c r="F29" s="101">
        <f t="shared" si="2"/>
        <v>0.02</v>
      </c>
      <c r="G29" s="100">
        <f t="shared" si="3"/>
        <v>1573.2128</v>
      </c>
      <c r="H29"/>
    </row>
    <row r="30" spans="1:8">
      <c r="A30">
        <v>1360</v>
      </c>
      <c r="B30" s="81" t="s">
        <v>227</v>
      </c>
      <c r="C30" t="s">
        <v>202</v>
      </c>
      <c r="D30" s="60">
        <f>'63019 Plant and Reserve'!E56</f>
        <v>211151.61000000002</v>
      </c>
      <c r="E30" s="138">
        <f>VLOOKUP(A30,'Appendix C Parameters'!A:I,9,FALSE)</f>
        <v>60</v>
      </c>
      <c r="F30" s="101">
        <f t="shared" si="2"/>
        <v>1.6666666666666666E-2</v>
      </c>
      <c r="G30" s="100">
        <f t="shared" si="3"/>
        <v>3519.1935000000003</v>
      </c>
      <c r="H30"/>
    </row>
    <row r="31" spans="1:8">
      <c r="A31">
        <v>1395</v>
      </c>
      <c r="B31" s="81" t="s">
        <v>227</v>
      </c>
      <c r="C31" t="s">
        <v>204</v>
      </c>
      <c r="D31" s="60">
        <f>'63019 Plant and Reserve'!E62</f>
        <v>219049.77000000002</v>
      </c>
      <c r="E31" s="138">
        <f>VLOOKUP(A31,'Appendix C Parameters'!A:I,9,FALSE)</f>
        <v>25</v>
      </c>
      <c r="F31" s="101">
        <f t="shared" si="2"/>
        <v>0.04</v>
      </c>
      <c r="G31" s="100">
        <f t="shared" si="3"/>
        <v>8761.9908000000014</v>
      </c>
      <c r="H31"/>
    </row>
    <row r="32" spans="1:8">
      <c r="A32">
        <v>1400</v>
      </c>
      <c r="B32" s="81" t="s">
        <v>227</v>
      </c>
      <c r="C32" t="s">
        <v>205</v>
      </c>
      <c r="D32" s="60">
        <f>'63019 Plant and Reserve'!E63</f>
        <v>6135286.6699999999</v>
      </c>
      <c r="E32" s="138">
        <f>VLOOKUP(A32,'Appendix C Parameters'!A:I,9,FALSE)</f>
        <v>25</v>
      </c>
      <c r="F32" s="101">
        <f t="shared" si="2"/>
        <v>0.04</v>
      </c>
      <c r="G32" s="100">
        <f t="shared" si="3"/>
        <v>245411.46679999999</v>
      </c>
      <c r="H32"/>
    </row>
    <row r="33" spans="1:8">
      <c r="A33">
        <v>1405</v>
      </c>
      <c r="B33" s="81" t="s">
        <v>227</v>
      </c>
      <c r="C33" t="s">
        <v>206</v>
      </c>
      <c r="D33" s="60">
        <f>'63019 Plant and Reserve'!E64</f>
        <v>900</v>
      </c>
      <c r="E33" s="138">
        <f>VLOOKUP(A33,'Appendix C Parameters'!A:I,9,FALSE)</f>
        <v>25</v>
      </c>
      <c r="F33" s="101">
        <f t="shared" si="2"/>
        <v>0.04</v>
      </c>
      <c r="G33" s="100">
        <f t="shared" si="3"/>
        <v>36</v>
      </c>
      <c r="H33"/>
    </row>
    <row r="34" spans="1:8">
      <c r="A34">
        <v>1410</v>
      </c>
      <c r="B34" s="81" t="s">
        <v>227</v>
      </c>
      <c r="C34" t="s">
        <v>207</v>
      </c>
      <c r="D34" s="60">
        <f>'63019 Plant and Reserve'!E65</f>
        <v>19042.27</v>
      </c>
      <c r="E34" s="138">
        <f>VLOOKUP(A34,'Appendix C Parameters'!A:I,9,FALSE)</f>
        <v>25</v>
      </c>
      <c r="F34" s="101">
        <f t="shared" si="2"/>
        <v>0.04</v>
      </c>
      <c r="G34" s="100">
        <f t="shared" si="3"/>
        <v>761.69080000000008</v>
      </c>
      <c r="H34"/>
    </row>
    <row r="35" spans="1:8">
      <c r="A35">
        <v>1440</v>
      </c>
      <c r="B35" s="81" t="s">
        <v>227</v>
      </c>
      <c r="C35" t="s">
        <v>208</v>
      </c>
      <c r="D35" s="60">
        <f>'63019 Plant and Reserve'!E67</f>
        <v>5467.5</v>
      </c>
      <c r="E35" s="138">
        <f>VLOOKUP(A35,'Appendix C Parameters'!A:I,9,FALSE)</f>
        <v>25</v>
      </c>
      <c r="F35" s="101">
        <f t="shared" si="2"/>
        <v>0.04</v>
      </c>
      <c r="G35" s="100">
        <f t="shared" si="3"/>
        <v>218.70000000000002</v>
      </c>
      <c r="H35"/>
    </row>
    <row r="36" spans="1:8">
      <c r="A36">
        <v>1525</v>
      </c>
      <c r="B36" s="81" t="s">
        <v>227</v>
      </c>
      <c r="C36" t="s">
        <v>209</v>
      </c>
      <c r="D36" s="60">
        <f>'63019 Plant and Reserve'!E74</f>
        <v>12328.13</v>
      </c>
      <c r="E36" s="138">
        <f>VLOOKUP(A36,'Appendix C Parameters'!A:I,9,FALSE)</f>
        <v>50</v>
      </c>
      <c r="F36" s="101">
        <f t="shared" si="2"/>
        <v>0.02</v>
      </c>
      <c r="G36" s="100">
        <f t="shared" si="3"/>
        <v>246.5626</v>
      </c>
      <c r="H36"/>
    </row>
    <row r="37" spans="1:8">
      <c r="A37">
        <v>1530</v>
      </c>
      <c r="B37" s="81" t="s">
        <v>227</v>
      </c>
      <c r="C37" t="s">
        <v>210</v>
      </c>
      <c r="D37" s="99">
        <f>'63019 Plant and Reserve'!E75</f>
        <v>1817.42</v>
      </c>
      <c r="E37" s="139">
        <f>VLOOKUP(A37,'Appendix C Parameters'!A:I,9,FALSE)</f>
        <v>50</v>
      </c>
      <c r="F37" s="103">
        <f t="shared" si="2"/>
        <v>0.02</v>
      </c>
      <c r="G37" s="102">
        <f t="shared" si="3"/>
        <v>36.348400000000005</v>
      </c>
      <c r="H37"/>
    </row>
    <row r="38" spans="1:8" s="57" customFormat="1">
      <c r="C38" s="104" t="s">
        <v>231</v>
      </c>
      <c r="D38" s="60">
        <f>SUM(D26:D37)</f>
        <v>12499728.720000001</v>
      </c>
      <c r="E38" s="138"/>
      <c r="F38" s="101"/>
      <c r="G38" s="100">
        <f>SUM(G26:G37)</f>
        <v>408747.0950333334</v>
      </c>
    </row>
    <row r="39" spans="1:8" s="57" customFormat="1">
      <c r="D39" s="60"/>
      <c r="E39" s="138"/>
      <c r="F39" s="101"/>
      <c r="G39" s="100"/>
    </row>
    <row r="40" spans="1:8">
      <c r="A40">
        <v>1315</v>
      </c>
      <c r="B40" s="80" t="s">
        <v>226</v>
      </c>
      <c r="C40" t="s">
        <v>211</v>
      </c>
      <c r="D40" s="60">
        <f>'63019 Plant and Reserve'!E49</f>
        <v>1447326.85</v>
      </c>
      <c r="E40" s="138">
        <f>VLOOKUP(A40,'Appendix C Parameters'!A:I,9,FALSE)</f>
        <v>40</v>
      </c>
      <c r="F40" s="101">
        <f t="shared" si="2"/>
        <v>2.5000000000000001E-2</v>
      </c>
      <c r="G40" s="100">
        <f t="shared" ref="G40:G49" si="4">D40*F40</f>
        <v>36183.171250000007</v>
      </c>
      <c r="H40"/>
    </row>
    <row r="41" spans="1:8">
      <c r="A41">
        <v>1460</v>
      </c>
      <c r="B41" s="80" t="s">
        <v>226</v>
      </c>
      <c r="C41" t="s">
        <v>169</v>
      </c>
      <c r="D41" s="60">
        <f>'63019 Plant and Reserve'!E68</f>
        <v>75866.389999999985</v>
      </c>
      <c r="E41" s="138">
        <f>VLOOKUP(A41,'Appendix C Parameters'!A:I,9,FALSE)</f>
        <v>15</v>
      </c>
      <c r="F41" s="101">
        <f t="shared" si="2"/>
        <v>6.6666666666666666E-2</v>
      </c>
      <c r="G41" s="100">
        <f t="shared" si="4"/>
        <v>5057.7593333333325</v>
      </c>
      <c r="H41"/>
    </row>
    <row r="42" spans="1:8">
      <c r="A42">
        <v>1470</v>
      </c>
      <c r="B42" s="80" t="s">
        <v>226</v>
      </c>
      <c r="C42" t="s">
        <v>170</v>
      </c>
      <c r="D42" s="60">
        <f>'63019 Plant and Reserve'!E69</f>
        <v>14306.48</v>
      </c>
      <c r="E42" s="138">
        <f>VLOOKUP(A42,'Appendix C Parameters'!A:I,9,FALSE)</f>
        <v>10</v>
      </c>
      <c r="F42" s="101">
        <f t="shared" si="2"/>
        <v>0.1</v>
      </c>
      <c r="G42" s="100">
        <f t="shared" si="4"/>
        <v>1430.6480000000001</v>
      </c>
      <c r="H42"/>
    </row>
    <row r="43" spans="1:8">
      <c r="A43">
        <v>1475</v>
      </c>
      <c r="B43" s="80" t="s">
        <v>226</v>
      </c>
      <c r="C43" t="s">
        <v>212</v>
      </c>
      <c r="D43" s="98">
        <f>'63019 Plant and Reserve'!E70</f>
        <v>14690.58</v>
      </c>
      <c r="E43" s="138">
        <f>VLOOKUP(A43,'Appendix C Parameters'!A:I,9,FALSE)</f>
        <v>10</v>
      </c>
      <c r="F43" s="101">
        <f t="shared" si="2"/>
        <v>0.1</v>
      </c>
      <c r="G43" s="100">
        <f t="shared" si="4"/>
        <v>1469.058</v>
      </c>
      <c r="H43"/>
    </row>
    <row r="44" spans="1:8">
      <c r="A44">
        <v>1480</v>
      </c>
      <c r="B44" s="80" t="s">
        <v>226</v>
      </c>
      <c r="C44" t="s">
        <v>172</v>
      </c>
      <c r="D44" s="98">
        <f>'63019 Plant and Reserve'!E71</f>
        <v>61307.01</v>
      </c>
      <c r="E44" s="138">
        <f>VLOOKUP(A44,'Appendix C Parameters'!A:I,9,FALSE)</f>
        <v>20</v>
      </c>
      <c r="F44" s="101">
        <f t="shared" si="2"/>
        <v>0.05</v>
      </c>
      <c r="G44" s="100">
        <f t="shared" si="4"/>
        <v>3065.3505000000005</v>
      </c>
      <c r="H44"/>
    </row>
    <row r="45" spans="1:8">
      <c r="A45">
        <v>1485</v>
      </c>
      <c r="B45" s="80" t="s">
        <v>226</v>
      </c>
      <c r="C45" t="s">
        <v>173</v>
      </c>
      <c r="D45" s="98">
        <f>'63019 Plant and Reserve'!E72</f>
        <v>7179.62</v>
      </c>
      <c r="E45" s="138">
        <f>VLOOKUP(A45,'Appendix C Parameters'!A:I,9,FALSE)</f>
        <v>10</v>
      </c>
      <c r="F45" s="101">
        <f t="shared" si="2"/>
        <v>0.1</v>
      </c>
      <c r="G45" s="100">
        <f t="shared" si="4"/>
        <v>717.96199999999999</v>
      </c>
      <c r="H45"/>
    </row>
    <row r="46" spans="1:8">
      <c r="A46">
        <v>1490</v>
      </c>
      <c r="B46" s="80" t="s">
        <v>226</v>
      </c>
      <c r="C46" t="s">
        <v>213</v>
      </c>
      <c r="D46" s="98">
        <f>'63019 Plant and Reserve'!E73</f>
        <v>63446.85</v>
      </c>
      <c r="E46" s="138">
        <f>VLOOKUP(A46,'Appendix C Parameters'!A:I,9,FALSE)</f>
        <v>10</v>
      </c>
      <c r="F46" s="101">
        <f t="shared" si="2"/>
        <v>0.1</v>
      </c>
      <c r="G46" s="100">
        <f t="shared" si="4"/>
        <v>6344.6850000000004</v>
      </c>
      <c r="H46"/>
    </row>
    <row r="47" spans="1:8">
      <c r="A47">
        <v>1555</v>
      </c>
      <c r="B47" s="80" t="s">
        <v>226</v>
      </c>
      <c r="C47" t="s">
        <v>214</v>
      </c>
      <c r="D47" s="60">
        <f>'63019 Plant and Reserve'!E76</f>
        <v>2362625.6800000002</v>
      </c>
      <c r="E47" s="138">
        <f>VLOOKUP(A47,'Appendix C Parameters'!A:I,9,FALSE)</f>
        <v>7</v>
      </c>
      <c r="F47" s="101">
        <f t="shared" si="2"/>
        <v>0.14285714285714285</v>
      </c>
      <c r="G47" s="100">
        <f t="shared" si="4"/>
        <v>337517.95428571431</v>
      </c>
      <c r="H47"/>
    </row>
    <row r="48" spans="1:8">
      <c r="A48">
        <v>1585</v>
      </c>
      <c r="B48" s="80" t="s">
        <v>226</v>
      </c>
      <c r="C48" t="s">
        <v>215</v>
      </c>
      <c r="D48" s="98">
        <f>'63019 Plant and Reserve'!E77</f>
        <v>172261.78</v>
      </c>
      <c r="E48" s="138">
        <f>VLOOKUP(A48,'Appendix C Parameters'!A:I,9,FALSE)</f>
        <v>4</v>
      </c>
      <c r="F48" s="101">
        <f t="shared" si="2"/>
        <v>0.25</v>
      </c>
      <c r="G48" s="100">
        <f t="shared" si="4"/>
        <v>43065.445</v>
      </c>
      <c r="H48"/>
    </row>
    <row r="49" spans="1:8">
      <c r="A49">
        <v>1590</v>
      </c>
      <c r="B49" s="80" t="s">
        <v>226</v>
      </c>
      <c r="C49" t="s">
        <v>216</v>
      </c>
      <c r="D49" s="99">
        <f>'63019 Plant and Reserve'!E78</f>
        <v>594633.65</v>
      </c>
      <c r="E49" s="139">
        <f>VLOOKUP(A49,'Appendix C Parameters'!A:I,9,FALSE)</f>
        <v>8</v>
      </c>
      <c r="F49" s="103">
        <f t="shared" si="2"/>
        <v>0.125</v>
      </c>
      <c r="G49" s="102">
        <f t="shared" si="4"/>
        <v>74329.206250000003</v>
      </c>
      <c r="H49"/>
    </row>
    <row r="50" spans="1:8">
      <c r="C50" s="104" t="s">
        <v>185</v>
      </c>
      <c r="D50" s="60">
        <f>SUM(D40:D49)</f>
        <v>4813644.8900000006</v>
      </c>
      <c r="E50"/>
      <c r="F50"/>
      <c r="G50" s="100">
        <f>SUM(G40:G49)</f>
        <v>509181.23961904761</v>
      </c>
      <c r="H50"/>
    </row>
    <row r="51" spans="1:8">
      <c r="E51" s="111"/>
      <c r="F51" s="111"/>
      <c r="G51" s="111"/>
      <c r="H51"/>
    </row>
    <row r="52" spans="1:8" ht="15.75" thickBot="1">
      <c r="C52" s="97" t="s">
        <v>235</v>
      </c>
      <c r="D52" s="65">
        <f>D50+D38+D24+D18+D8</f>
        <v>25448735.870000001</v>
      </c>
      <c r="E52"/>
      <c r="F52"/>
      <c r="G52" s="107">
        <f>G50+G38+G24+G18+G8</f>
        <v>1114485.254595238</v>
      </c>
      <c r="H52"/>
    </row>
    <row r="53" spans="1:8" ht="15.75" thickTop="1">
      <c r="E53"/>
      <c r="F53"/>
      <c r="G53"/>
      <c r="H53"/>
    </row>
    <row r="54" spans="1:8">
      <c r="C54" s="38" t="s">
        <v>148</v>
      </c>
      <c r="D54" s="60">
        <f>'63019 Plant and Reserve'!E81</f>
        <v>25448735.870000005</v>
      </c>
      <c r="E54"/>
      <c r="F54"/>
      <c r="G54"/>
      <c r="H54"/>
    </row>
  </sheetData>
  <mergeCells count="3">
    <mergeCell ref="A1:G1"/>
    <mergeCell ref="A2:G2"/>
    <mergeCell ref="A3:G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workbookViewId="0">
      <selection activeCell="B92" sqref="B92"/>
    </sheetView>
  </sheetViews>
  <sheetFormatPr defaultRowHeight="15"/>
  <cols>
    <col min="1" max="1" width="8.140625" bestFit="1" customWidth="1"/>
    <col min="2" max="2" width="33" bestFit="1" customWidth="1"/>
    <col min="3" max="3" width="38.140625" bestFit="1" customWidth="1"/>
    <col min="4" max="4" width="14.42578125" style="71" bestFit="1" customWidth="1"/>
    <col min="5" max="5" width="9.28515625" bestFit="1" customWidth="1"/>
    <col min="6" max="6" width="13.28515625" bestFit="1" customWidth="1"/>
    <col min="7" max="7" width="10.85546875" bestFit="1" customWidth="1"/>
    <col min="8" max="8" width="13.28515625" bestFit="1" customWidth="1"/>
    <col min="9" max="9" width="14" bestFit="1" customWidth="1"/>
  </cols>
  <sheetData>
    <row r="1" spans="1:9">
      <c r="A1" s="152" t="s">
        <v>186</v>
      </c>
      <c r="B1" s="152"/>
      <c r="C1" s="152"/>
      <c r="D1" s="152"/>
      <c r="E1" s="152"/>
      <c r="F1" s="152"/>
      <c r="G1" s="152"/>
      <c r="H1" s="152"/>
      <c r="I1" s="152"/>
    </row>
    <row r="2" spans="1:9">
      <c r="A2" s="152" t="s">
        <v>219</v>
      </c>
      <c r="B2" s="152"/>
      <c r="C2" s="152"/>
      <c r="D2" s="152"/>
      <c r="E2" s="152"/>
      <c r="F2" s="152"/>
      <c r="G2" s="152"/>
      <c r="H2" s="152"/>
      <c r="I2" s="152"/>
    </row>
    <row r="3" spans="1:9">
      <c r="A3" s="67"/>
      <c r="B3" s="67"/>
      <c r="C3" s="67"/>
      <c r="E3" s="71"/>
      <c r="F3" s="71"/>
      <c r="G3" s="67"/>
      <c r="H3" s="67"/>
      <c r="I3" s="67"/>
    </row>
    <row r="4" spans="1:9">
      <c r="A4" s="67"/>
      <c r="B4" s="67"/>
      <c r="C4" s="67"/>
      <c r="E4" s="73" t="s">
        <v>140</v>
      </c>
      <c r="F4" s="73" t="s">
        <v>140</v>
      </c>
      <c r="G4" s="73" t="s">
        <v>141</v>
      </c>
      <c r="H4" s="73" t="s">
        <v>141</v>
      </c>
      <c r="I4" s="73"/>
    </row>
    <row r="5" spans="1:9">
      <c r="A5" s="67"/>
      <c r="B5" s="67"/>
      <c r="C5" s="67"/>
      <c r="E5" s="73" t="s">
        <v>220</v>
      </c>
      <c r="F5" s="73" t="s">
        <v>220</v>
      </c>
      <c r="G5" s="73" t="s">
        <v>220</v>
      </c>
      <c r="H5" s="73" t="s">
        <v>220</v>
      </c>
      <c r="I5" s="73"/>
    </row>
    <row r="6" spans="1:9">
      <c r="A6" s="68"/>
      <c r="B6" s="72" t="s">
        <v>178</v>
      </c>
      <c r="C6" s="68"/>
      <c r="D6" s="73" t="s">
        <v>176</v>
      </c>
      <c r="E6" s="73" t="s">
        <v>180</v>
      </c>
      <c r="F6" s="73" t="s">
        <v>180</v>
      </c>
      <c r="G6" s="73" t="s">
        <v>180</v>
      </c>
      <c r="H6" s="73" t="s">
        <v>180</v>
      </c>
      <c r="I6" s="73"/>
    </row>
    <row r="7" spans="1:9">
      <c r="A7" s="69" t="s">
        <v>175</v>
      </c>
      <c r="B7" s="70" t="s">
        <v>179</v>
      </c>
      <c r="C7" s="69" t="s">
        <v>6</v>
      </c>
      <c r="D7" s="74" t="s">
        <v>177</v>
      </c>
      <c r="E7" s="74" t="s">
        <v>221</v>
      </c>
      <c r="F7" s="74" t="s">
        <v>222</v>
      </c>
      <c r="G7" s="74" t="s">
        <v>221</v>
      </c>
      <c r="H7" s="74" t="s">
        <v>222</v>
      </c>
      <c r="I7" s="74" t="s">
        <v>147</v>
      </c>
    </row>
    <row r="8" spans="1:9" s="96" customFormat="1">
      <c r="A8" s="96">
        <v>1020</v>
      </c>
      <c r="B8" s="121" t="s">
        <v>12</v>
      </c>
      <c r="C8" s="121" t="s">
        <v>248</v>
      </c>
      <c r="D8" s="105">
        <f>'Accrual Water'!D7</f>
        <v>352558.86</v>
      </c>
      <c r="E8" s="125">
        <v>0</v>
      </c>
      <c r="F8" s="126">
        <f>D8*E8</f>
        <v>0</v>
      </c>
      <c r="G8" s="128">
        <f>'Accrual Water'!F7</f>
        <v>2.3809523809523808E-2</v>
      </c>
      <c r="H8" s="126">
        <f>D8*G8</f>
        <v>8394.2585714285706</v>
      </c>
      <c r="I8" s="126">
        <f>H8-F8</f>
        <v>8394.2585714285706</v>
      </c>
    </row>
    <row r="9" spans="1:9" s="96" customFormat="1">
      <c r="A9" s="116"/>
      <c r="B9" s="117"/>
      <c r="C9" s="104" t="s">
        <v>247</v>
      </c>
      <c r="D9" s="120">
        <f>SUM(D8)</f>
        <v>352558.86</v>
      </c>
      <c r="E9" s="118"/>
      <c r="F9" s="120">
        <f>SUM(F8)</f>
        <v>0</v>
      </c>
      <c r="G9" s="118"/>
      <c r="H9" s="120">
        <f>SUM(H8)</f>
        <v>8394.2585714285706</v>
      </c>
      <c r="I9" s="120">
        <f>SUM(I8)</f>
        <v>8394.2585714285706</v>
      </c>
    </row>
    <row r="10" spans="1:9" s="96" customFormat="1">
      <c r="A10" s="116"/>
      <c r="B10" s="117"/>
      <c r="C10" s="116"/>
      <c r="D10" s="118"/>
      <c r="E10" s="118"/>
      <c r="F10" s="118"/>
      <c r="G10" s="118"/>
      <c r="H10" s="118"/>
      <c r="I10" s="118"/>
    </row>
    <row r="11" spans="1:9">
      <c r="A11">
        <v>1050</v>
      </c>
      <c r="B11" s="67" t="s">
        <v>223</v>
      </c>
      <c r="C11" s="67" t="s">
        <v>149</v>
      </c>
      <c r="D11" s="71">
        <f>'Accrual Water'!D10</f>
        <v>2270838.6999999997</v>
      </c>
      <c r="E11" s="76">
        <f>1/'Appendix C Parameters'!G11</f>
        <v>3.3333333333333333E-2</v>
      </c>
      <c r="F11" s="56">
        <f>D11*E11</f>
        <v>75694.623333333322</v>
      </c>
      <c r="G11" s="77">
        <f>'Accrual Water'!F10</f>
        <v>3.3333333333333333E-2</v>
      </c>
      <c r="H11" s="75">
        <f>D11*G11</f>
        <v>75694.623333333322</v>
      </c>
      <c r="I11" s="75">
        <f>H11-F11</f>
        <v>0</v>
      </c>
    </row>
    <row r="12" spans="1:9">
      <c r="A12" s="67">
        <v>1080</v>
      </c>
      <c r="B12" s="67" t="s">
        <v>223</v>
      </c>
      <c r="C12" s="67" t="s">
        <v>150</v>
      </c>
      <c r="D12" s="71">
        <f>'Accrual Water'!D11</f>
        <v>2080191.8699999996</v>
      </c>
      <c r="E12" s="76">
        <f>1/'Appendix C Parameters'!G15</f>
        <v>0.14285714285714285</v>
      </c>
      <c r="F12" s="75">
        <f t="shared" ref="F12:F42" si="0">D12*E12</f>
        <v>297170.26714285708</v>
      </c>
      <c r="G12" s="108">
        <f>'Accrual Water'!F11</f>
        <v>2.5000000000000001E-2</v>
      </c>
      <c r="H12" s="75">
        <f t="shared" ref="H12:H42" si="1">D12*G12</f>
        <v>52004.796749999994</v>
      </c>
      <c r="I12" s="75">
        <f t="shared" ref="I12:I42" si="2">H12-F12</f>
        <v>-245165.4703928571</v>
      </c>
    </row>
    <row r="13" spans="1:9">
      <c r="A13" s="67">
        <v>1090</v>
      </c>
      <c r="B13" s="67" t="s">
        <v>223</v>
      </c>
      <c r="C13" s="67" t="s">
        <v>151</v>
      </c>
      <c r="D13" s="71">
        <f>'Accrual Water'!D12</f>
        <v>15382.5</v>
      </c>
      <c r="E13" s="76">
        <f>1/'Appendix C Parameters'!G16</f>
        <v>0.02</v>
      </c>
      <c r="F13" s="75">
        <f t="shared" si="0"/>
        <v>307.65000000000003</v>
      </c>
      <c r="G13" s="108">
        <f>'Accrual Water'!F12</f>
        <v>1.6666666666666666E-2</v>
      </c>
      <c r="H13" s="75">
        <f t="shared" si="1"/>
        <v>256.375</v>
      </c>
      <c r="I13" s="75">
        <f t="shared" si="2"/>
        <v>-51.275000000000034</v>
      </c>
    </row>
    <row r="14" spans="1:9">
      <c r="A14" s="67">
        <v>1100</v>
      </c>
      <c r="B14" s="96" t="s">
        <v>223</v>
      </c>
      <c r="C14" s="67" t="s">
        <v>152</v>
      </c>
      <c r="D14" s="89">
        <f>'Accrual Water'!D13</f>
        <v>115042.31</v>
      </c>
      <c r="E14" s="92">
        <f>1/'Appendix C Parameters'!G17</f>
        <v>6.6666666666666666E-2</v>
      </c>
      <c r="F14" s="91">
        <f t="shared" si="0"/>
        <v>7669.4873333333335</v>
      </c>
      <c r="G14" s="106">
        <f>'Accrual Water'!F13</f>
        <v>0.04</v>
      </c>
      <c r="H14" s="91">
        <f t="shared" si="1"/>
        <v>4601.6923999999999</v>
      </c>
      <c r="I14" s="91">
        <f t="shared" si="2"/>
        <v>-3067.7949333333336</v>
      </c>
    </row>
    <row r="15" spans="1:9">
      <c r="A15" s="67"/>
      <c r="B15" s="67"/>
      <c r="C15" s="93" t="s">
        <v>182</v>
      </c>
      <c r="D15" s="71">
        <f>SUM(D11:D14)</f>
        <v>4481455.379999999</v>
      </c>
      <c r="E15" s="85"/>
      <c r="F15" s="85">
        <f t="shared" ref="F15:I15" si="3">SUM(F11:F14)</f>
        <v>380842.02780952374</v>
      </c>
      <c r="G15" s="85"/>
      <c r="H15" s="85">
        <f t="shared" si="3"/>
        <v>132557.48748333333</v>
      </c>
      <c r="I15" s="85">
        <f t="shared" si="3"/>
        <v>-248284.54032619041</v>
      </c>
    </row>
    <row r="16" spans="1:9">
      <c r="A16" s="67"/>
      <c r="B16" s="67"/>
      <c r="C16" s="67"/>
      <c r="E16" s="76"/>
      <c r="F16" s="75"/>
      <c r="G16" s="77"/>
      <c r="H16" s="75"/>
      <c r="I16" s="75"/>
    </row>
    <row r="17" spans="1:9">
      <c r="A17" s="67">
        <v>1055</v>
      </c>
      <c r="B17" s="67" t="s">
        <v>224</v>
      </c>
      <c r="C17" s="67" t="s">
        <v>153</v>
      </c>
      <c r="D17" s="71">
        <f>'Accrual Water'!D16</f>
        <v>7110666.1800000006</v>
      </c>
      <c r="E17" s="76">
        <f>1/'Appendix C Parameters'!G12</f>
        <v>2.5000000000000001E-2</v>
      </c>
      <c r="F17" s="75">
        <f t="shared" si="0"/>
        <v>177766.65450000003</v>
      </c>
      <c r="G17" s="77">
        <f>'Accrual Water'!F16</f>
        <v>0.02</v>
      </c>
      <c r="H17" s="75">
        <f t="shared" si="1"/>
        <v>142213.3236</v>
      </c>
      <c r="I17" s="75">
        <f t="shared" si="2"/>
        <v>-35553.33090000003</v>
      </c>
    </row>
    <row r="18" spans="1:9">
      <c r="A18" s="67">
        <v>1105</v>
      </c>
      <c r="B18" s="67" t="s">
        <v>224</v>
      </c>
      <c r="C18" s="67" t="s">
        <v>154</v>
      </c>
      <c r="D18" s="71">
        <f>'Accrual Water'!D17</f>
        <v>1246488.45</v>
      </c>
      <c r="E18" s="76">
        <f>1/'Appendix C Parameters'!G18</f>
        <v>0.2</v>
      </c>
      <c r="F18" s="75">
        <f t="shared" si="0"/>
        <v>249297.69</v>
      </c>
      <c r="G18" s="108">
        <f>'Accrual Water'!F17</f>
        <v>0.04</v>
      </c>
      <c r="H18" s="75">
        <f t="shared" si="1"/>
        <v>49859.538</v>
      </c>
      <c r="I18" s="75">
        <f t="shared" si="2"/>
        <v>-199438.152</v>
      </c>
    </row>
    <row r="19" spans="1:9">
      <c r="A19" s="67">
        <v>1115</v>
      </c>
      <c r="B19" s="67" t="s">
        <v>224</v>
      </c>
      <c r="C19" s="67" t="s">
        <v>155</v>
      </c>
      <c r="D19" s="71">
        <f>'Accrual Water'!D18</f>
        <v>3793707.5399999996</v>
      </c>
      <c r="E19" s="76">
        <f>1/'Appendix C Parameters'!G20</f>
        <v>0.05</v>
      </c>
      <c r="F19" s="75">
        <f t="shared" si="0"/>
        <v>189685.37699999998</v>
      </c>
      <c r="G19" s="108">
        <f>'Accrual Water'!F18</f>
        <v>3.3333333333333333E-2</v>
      </c>
      <c r="H19" s="75">
        <f t="shared" si="1"/>
        <v>126456.91799999999</v>
      </c>
      <c r="I19" s="75">
        <f t="shared" si="2"/>
        <v>-63228.458999999988</v>
      </c>
    </row>
    <row r="20" spans="1:9">
      <c r="A20" s="67">
        <v>1165</v>
      </c>
      <c r="B20" s="67" t="s">
        <v>224</v>
      </c>
      <c r="C20" s="67" t="s">
        <v>156</v>
      </c>
      <c r="D20" s="89">
        <f>'Accrual Water'!D19</f>
        <v>1195.94</v>
      </c>
      <c r="E20" s="92">
        <f>1/'Appendix C Parameters'!G28</f>
        <v>0.1</v>
      </c>
      <c r="F20" s="91">
        <f t="shared" si="0"/>
        <v>119.59400000000001</v>
      </c>
      <c r="G20" s="106">
        <f>'Accrual Water'!F19</f>
        <v>3.3333333333333333E-2</v>
      </c>
      <c r="H20" s="91">
        <f t="shared" si="1"/>
        <v>39.864666666666665</v>
      </c>
      <c r="I20" s="91">
        <f t="shared" si="2"/>
        <v>-79.729333333333344</v>
      </c>
    </row>
    <row r="21" spans="1:9">
      <c r="A21" s="67"/>
      <c r="B21" s="67"/>
      <c r="C21" s="93" t="s">
        <v>183</v>
      </c>
      <c r="D21" s="71">
        <f>SUM(D17:D20)</f>
        <v>12152058.109999999</v>
      </c>
      <c r="E21" s="85"/>
      <c r="F21" s="85">
        <f t="shared" ref="F21:I21" si="4">SUM(F17:F20)</f>
        <v>616869.31550000003</v>
      </c>
      <c r="G21" s="85"/>
      <c r="H21" s="85">
        <f t="shared" si="4"/>
        <v>318569.64426666667</v>
      </c>
      <c r="I21" s="85">
        <f t="shared" si="4"/>
        <v>-298299.67123333336</v>
      </c>
    </row>
    <row r="22" spans="1:9">
      <c r="A22" s="67"/>
      <c r="B22" s="67"/>
      <c r="C22" s="67"/>
      <c r="E22" s="76"/>
      <c r="F22" s="75"/>
      <c r="G22" s="77"/>
      <c r="H22" s="75"/>
      <c r="I22" s="75"/>
    </row>
    <row r="23" spans="1:9">
      <c r="A23" s="67">
        <v>1060</v>
      </c>
      <c r="B23" s="67" t="s">
        <v>225</v>
      </c>
      <c r="C23" s="67" t="s">
        <v>157</v>
      </c>
      <c r="D23" s="71">
        <f>'Accrual Water'!D22</f>
        <v>50912.080000000009</v>
      </c>
      <c r="E23" s="76">
        <f>1/'Appendix C Parameters'!G13</f>
        <v>1.4999999999999999E-2</v>
      </c>
      <c r="F23" s="75">
        <f t="shared" si="0"/>
        <v>763.6812000000001</v>
      </c>
      <c r="G23" s="77">
        <f>'Accrual Water'!F22</f>
        <v>0.02</v>
      </c>
      <c r="H23" s="75">
        <f t="shared" si="1"/>
        <v>1018.2416000000002</v>
      </c>
      <c r="I23" s="75">
        <f t="shared" si="2"/>
        <v>254.56040000000007</v>
      </c>
    </row>
    <row r="24" spans="1:9">
      <c r="A24" s="67">
        <v>1110</v>
      </c>
      <c r="B24" s="67" t="s">
        <v>225</v>
      </c>
      <c r="C24" s="67" t="s">
        <v>158</v>
      </c>
      <c r="D24" s="71">
        <f>'Accrual Water'!D23</f>
        <v>30546.78</v>
      </c>
      <c r="E24" s="76">
        <f>1/'Appendix C Parameters'!G19</f>
        <v>0.04</v>
      </c>
      <c r="F24" s="75">
        <f t="shared" si="0"/>
        <v>1221.8712</v>
      </c>
      <c r="G24" s="108">
        <f>'Accrual Water'!F23</f>
        <v>0.04</v>
      </c>
      <c r="H24" s="75">
        <f t="shared" si="1"/>
        <v>1221.8712</v>
      </c>
      <c r="I24" s="75">
        <f t="shared" si="2"/>
        <v>0</v>
      </c>
    </row>
    <row r="25" spans="1:9">
      <c r="A25" s="67">
        <v>1120</v>
      </c>
      <c r="B25" s="67" t="s">
        <v>225</v>
      </c>
      <c r="C25" s="67" t="s">
        <v>159</v>
      </c>
      <c r="D25" s="71">
        <f>'Accrual Water'!D24</f>
        <v>3002399</v>
      </c>
      <c r="E25" s="76">
        <f>1/'Appendix C Parameters'!G21</f>
        <v>3.3333333333333333E-2</v>
      </c>
      <c r="F25" s="75">
        <f t="shared" si="0"/>
        <v>100079.96666666666</v>
      </c>
      <c r="G25" s="108">
        <f>'Accrual Water'!F24</f>
        <v>1.6666666666666666E-2</v>
      </c>
      <c r="H25" s="75">
        <f t="shared" si="1"/>
        <v>50039.98333333333</v>
      </c>
      <c r="I25" s="75">
        <f t="shared" si="2"/>
        <v>-50039.98333333333</v>
      </c>
    </row>
    <row r="26" spans="1:9">
      <c r="A26" s="67">
        <v>1125</v>
      </c>
      <c r="B26" s="67" t="s">
        <v>225</v>
      </c>
      <c r="C26" s="67" t="s">
        <v>160</v>
      </c>
      <c r="D26" s="71">
        <f>'Accrual Water'!D25</f>
        <v>9960181.3499999996</v>
      </c>
      <c r="E26" s="76">
        <f>1/'Appendix C Parameters'!G22</f>
        <v>2.5000000000000001E-2</v>
      </c>
      <c r="F26" s="75">
        <f t="shared" si="0"/>
        <v>249004.53375</v>
      </c>
      <c r="G26" s="108">
        <f>'Accrual Water'!F25</f>
        <v>1.6666666666666666E-2</v>
      </c>
      <c r="H26" s="75">
        <f t="shared" si="1"/>
        <v>166003.02249999999</v>
      </c>
      <c r="I26" s="75">
        <f t="shared" si="2"/>
        <v>-83001.51125000001</v>
      </c>
    </row>
    <row r="27" spans="1:9">
      <c r="A27" s="67">
        <v>1130</v>
      </c>
      <c r="B27" s="67" t="s">
        <v>225</v>
      </c>
      <c r="C27" s="67" t="s">
        <v>161</v>
      </c>
      <c r="D27" s="71">
        <f>'Accrual Water'!D26</f>
        <v>1087151.04</v>
      </c>
      <c r="E27" s="90">
        <f>1/'Appendix C Parameters'!G23</f>
        <v>2.5000000000000001E-2</v>
      </c>
      <c r="F27" s="75">
        <f t="shared" si="0"/>
        <v>27178.776000000002</v>
      </c>
      <c r="G27" s="108">
        <f>'Accrual Water'!F26</f>
        <v>0.02</v>
      </c>
      <c r="H27" s="75">
        <f t="shared" si="1"/>
        <v>21743.020800000002</v>
      </c>
      <c r="I27" s="75">
        <f t="shared" si="2"/>
        <v>-5435.7551999999996</v>
      </c>
    </row>
    <row r="28" spans="1:9">
      <c r="A28" s="67">
        <v>1135</v>
      </c>
      <c r="B28" s="67" t="s">
        <v>225</v>
      </c>
      <c r="C28" s="67" t="s">
        <v>162</v>
      </c>
      <c r="D28" s="71">
        <f>'Accrual Water'!D27</f>
        <v>1169645.2800000003</v>
      </c>
      <c r="E28" s="90">
        <f>1/'Appendix C Parameters'!G24</f>
        <v>3.3333333333333333E-2</v>
      </c>
      <c r="F28" s="75">
        <f t="shared" si="0"/>
        <v>38988.176000000007</v>
      </c>
      <c r="G28" s="108">
        <f>'Accrual Water'!F27</f>
        <v>0.05</v>
      </c>
      <c r="H28" s="75">
        <f t="shared" si="1"/>
        <v>58482.264000000017</v>
      </c>
      <c r="I28" s="75">
        <f t="shared" si="2"/>
        <v>19494.088000000011</v>
      </c>
    </row>
    <row r="29" spans="1:9">
      <c r="A29" s="67">
        <v>1140</v>
      </c>
      <c r="B29" s="67" t="s">
        <v>225</v>
      </c>
      <c r="C29" s="67" t="s">
        <v>163</v>
      </c>
      <c r="D29" s="71">
        <f>'Accrual Water'!D28</f>
        <v>149424.94</v>
      </c>
      <c r="E29" s="90">
        <f>1/'Appendix C Parameters'!G25</f>
        <v>0.05</v>
      </c>
      <c r="F29" s="75">
        <f t="shared" si="0"/>
        <v>7471.2470000000003</v>
      </c>
      <c r="G29" s="108">
        <f>'Accrual Water'!F28</f>
        <v>0.05</v>
      </c>
      <c r="H29" s="75">
        <f t="shared" si="1"/>
        <v>7471.2470000000003</v>
      </c>
      <c r="I29" s="75">
        <f t="shared" si="2"/>
        <v>0</v>
      </c>
    </row>
    <row r="30" spans="1:9">
      <c r="A30" s="67">
        <v>1145</v>
      </c>
      <c r="B30" s="67" t="s">
        <v>225</v>
      </c>
      <c r="C30" s="67" t="s">
        <v>164</v>
      </c>
      <c r="D30" s="71">
        <f>'Accrual Water'!D29</f>
        <v>83455.820000000007</v>
      </c>
      <c r="E30" s="90">
        <f>1/'Appendix C Parameters'!G26</f>
        <v>2.8571428571428571E-2</v>
      </c>
      <c r="F30" s="75">
        <f t="shared" si="0"/>
        <v>2384.4520000000002</v>
      </c>
      <c r="G30" s="108">
        <f>'Accrual Water'!F29</f>
        <v>2.8571428571428571E-2</v>
      </c>
      <c r="H30" s="75">
        <f t="shared" si="1"/>
        <v>2384.4520000000002</v>
      </c>
      <c r="I30" s="75">
        <f t="shared" si="2"/>
        <v>0</v>
      </c>
    </row>
    <row r="31" spans="1:9">
      <c r="A31" s="67">
        <v>1150</v>
      </c>
      <c r="B31" s="67" t="s">
        <v>225</v>
      </c>
      <c r="C31" s="67" t="s">
        <v>165</v>
      </c>
      <c r="D31" s="71">
        <f>'Accrual Water'!D30</f>
        <v>6910.05</v>
      </c>
      <c r="E31" s="90">
        <f>1/'Appendix C Parameters'!G27</f>
        <v>1.4999999999999999E-2</v>
      </c>
      <c r="F31" s="75">
        <f t="shared" si="0"/>
        <v>103.65075</v>
      </c>
      <c r="G31" s="108">
        <f>'Accrual Water'!F30</f>
        <v>0.04</v>
      </c>
      <c r="H31" s="75">
        <f t="shared" si="1"/>
        <v>276.40199999999999</v>
      </c>
      <c r="I31" s="75">
        <f t="shared" si="2"/>
        <v>172.75124999999997</v>
      </c>
    </row>
    <row r="32" spans="1:9">
      <c r="A32" s="67">
        <v>1170</v>
      </c>
      <c r="B32" s="67" t="s">
        <v>225</v>
      </c>
      <c r="C32" s="67" t="s">
        <v>166</v>
      </c>
      <c r="D32" s="89">
        <f>'Accrual Water'!D31</f>
        <v>2871.96</v>
      </c>
      <c r="E32" s="92">
        <f>1/'Appendix C Parameters'!G29</f>
        <v>0.02</v>
      </c>
      <c r="F32" s="91">
        <f t="shared" si="0"/>
        <v>57.4392</v>
      </c>
      <c r="G32" s="106">
        <f>'Accrual Water'!F31</f>
        <v>3.3333333333333333E-2</v>
      </c>
      <c r="H32" s="91">
        <f t="shared" si="1"/>
        <v>95.731999999999999</v>
      </c>
      <c r="I32" s="91">
        <f t="shared" si="2"/>
        <v>38.2928</v>
      </c>
    </row>
    <row r="33" spans="1:9">
      <c r="A33" s="67"/>
      <c r="B33" s="67"/>
      <c r="C33" s="93" t="s">
        <v>184</v>
      </c>
      <c r="D33" s="71">
        <f>SUM(D23:D32)</f>
        <v>15543498.300000003</v>
      </c>
      <c r="E33" s="85"/>
      <c r="F33" s="85">
        <f t="shared" ref="F33:I33" si="5">SUM(F23:F32)</f>
        <v>427253.79376666667</v>
      </c>
      <c r="G33" s="85"/>
      <c r="H33" s="85">
        <f t="shared" si="5"/>
        <v>308736.23643333331</v>
      </c>
      <c r="I33" s="85">
        <f t="shared" si="5"/>
        <v>-118517.5573333333</v>
      </c>
    </row>
    <row r="34" spans="1:9">
      <c r="A34" s="67"/>
      <c r="B34" s="67"/>
      <c r="C34" s="67"/>
      <c r="E34" s="76"/>
      <c r="F34" s="75"/>
      <c r="G34" s="77"/>
      <c r="H34" s="75"/>
      <c r="I34" s="75"/>
    </row>
    <row r="35" spans="1:9">
      <c r="A35" s="67">
        <v>1065</v>
      </c>
      <c r="B35" s="67" t="s">
        <v>226</v>
      </c>
      <c r="C35" s="67" t="s">
        <v>167</v>
      </c>
      <c r="D35" s="71">
        <f>'Accrual Water'!D34</f>
        <v>1118933.1900000002</v>
      </c>
      <c r="E35" s="76">
        <f>1/'Appendix C Parameters'!G14</f>
        <v>2.8571428571428571E-2</v>
      </c>
      <c r="F35" s="75">
        <f t="shared" si="0"/>
        <v>31969.519714285718</v>
      </c>
      <c r="G35" s="77">
        <f>'Accrual Water'!F34</f>
        <v>0.02</v>
      </c>
      <c r="H35" s="75">
        <f t="shared" si="1"/>
        <v>22378.663800000006</v>
      </c>
      <c r="I35" s="75">
        <f t="shared" si="2"/>
        <v>-9590.8559142857121</v>
      </c>
    </row>
    <row r="36" spans="1:9">
      <c r="A36" s="67">
        <v>1175</v>
      </c>
      <c r="B36" s="67" t="s">
        <v>226</v>
      </c>
      <c r="C36" s="67" t="s">
        <v>168</v>
      </c>
      <c r="D36" s="71">
        <f>'Accrual Water'!D35</f>
        <v>1856.97</v>
      </c>
      <c r="E36" s="76">
        <f>1/'Appendix C Parameters'!G30</f>
        <v>2.5000000000000001E-2</v>
      </c>
      <c r="F36" s="75">
        <f t="shared" si="0"/>
        <v>46.424250000000001</v>
      </c>
      <c r="G36" s="108">
        <f>'Accrual Water'!F35</f>
        <v>2.5000000000000001E-2</v>
      </c>
      <c r="H36" s="75">
        <f t="shared" si="1"/>
        <v>46.424250000000001</v>
      </c>
      <c r="I36" s="75">
        <f t="shared" si="2"/>
        <v>0</v>
      </c>
    </row>
    <row r="37" spans="1:9">
      <c r="A37" s="67">
        <v>1180</v>
      </c>
      <c r="B37" s="67" t="s">
        <v>226</v>
      </c>
      <c r="C37" s="67" t="s">
        <v>169</v>
      </c>
      <c r="D37" s="71">
        <f>'Accrual Water'!D36</f>
        <v>119898.33999999998</v>
      </c>
      <c r="E37" s="76">
        <f>1/'Appendix C Parameters'!G31</f>
        <v>0.2</v>
      </c>
      <c r="F37" s="75">
        <f t="shared" si="0"/>
        <v>23979.667999999998</v>
      </c>
      <c r="G37" s="108">
        <f>'Accrual Water'!F36</f>
        <v>6.6666666666666666E-2</v>
      </c>
      <c r="H37" s="75">
        <f t="shared" si="1"/>
        <v>7993.2226666666656</v>
      </c>
      <c r="I37" s="75">
        <f t="shared" si="2"/>
        <v>-15986.445333333333</v>
      </c>
    </row>
    <row r="38" spans="1:9">
      <c r="A38" s="67">
        <v>1190</v>
      </c>
      <c r="B38" s="67" t="s">
        <v>226</v>
      </c>
      <c r="C38" s="67" t="s">
        <v>170</v>
      </c>
      <c r="D38" s="71">
        <f>'Accrual Water'!D37</f>
        <v>78606.27</v>
      </c>
      <c r="E38" s="90">
        <f>1/'Appendix C Parameters'!G32</f>
        <v>0.1</v>
      </c>
      <c r="F38" s="75">
        <f t="shared" si="0"/>
        <v>7860.6270000000004</v>
      </c>
      <c r="G38" s="108">
        <f>'Accrual Water'!F37</f>
        <v>0.1</v>
      </c>
      <c r="H38" s="75">
        <f t="shared" si="1"/>
        <v>7860.6270000000004</v>
      </c>
      <c r="I38" s="75">
        <f t="shared" si="2"/>
        <v>0</v>
      </c>
    </row>
    <row r="39" spans="1:9">
      <c r="A39" s="67">
        <v>1195</v>
      </c>
      <c r="B39" s="67" t="s">
        <v>226</v>
      </c>
      <c r="C39" s="67" t="s">
        <v>171</v>
      </c>
      <c r="D39" s="71">
        <f>'Accrual Water'!D38</f>
        <v>33234.449999999997</v>
      </c>
      <c r="E39" s="90">
        <f>1/'Appendix C Parameters'!G33</f>
        <v>0.1</v>
      </c>
      <c r="F39" s="75">
        <f t="shared" si="0"/>
        <v>3323.4449999999997</v>
      </c>
      <c r="G39" s="108">
        <f>'Accrual Water'!F38</f>
        <v>0.1</v>
      </c>
      <c r="H39" s="75">
        <f t="shared" si="1"/>
        <v>3323.4449999999997</v>
      </c>
      <c r="I39" s="75">
        <f t="shared" si="2"/>
        <v>0</v>
      </c>
    </row>
    <row r="40" spans="1:9">
      <c r="A40" s="67">
        <v>1200</v>
      </c>
      <c r="B40" s="67" t="s">
        <v>226</v>
      </c>
      <c r="C40" s="67" t="s">
        <v>172</v>
      </c>
      <c r="D40" s="71">
        <f>'Accrual Water'!D39</f>
        <v>591927.63</v>
      </c>
      <c r="E40" s="90">
        <f>1/'Appendix C Parameters'!G34</f>
        <v>0.1</v>
      </c>
      <c r="F40" s="75">
        <f t="shared" si="0"/>
        <v>59192.763000000006</v>
      </c>
      <c r="G40" s="108">
        <f>'Accrual Water'!F39</f>
        <v>0.05</v>
      </c>
      <c r="H40" s="75">
        <f t="shared" si="1"/>
        <v>29596.381500000003</v>
      </c>
      <c r="I40" s="75">
        <f t="shared" si="2"/>
        <v>-29596.381500000003</v>
      </c>
    </row>
    <row r="41" spans="1:9">
      <c r="A41" s="67">
        <v>1205</v>
      </c>
      <c r="B41" s="67" t="s">
        <v>226</v>
      </c>
      <c r="C41" s="67" t="s">
        <v>173</v>
      </c>
      <c r="D41" s="71">
        <f>'Accrual Water'!D40</f>
        <v>61896.200000000004</v>
      </c>
      <c r="E41" s="90">
        <f>1/'Appendix C Parameters'!G35</f>
        <v>0.1</v>
      </c>
      <c r="F41" s="75">
        <f t="shared" si="0"/>
        <v>6189.6200000000008</v>
      </c>
      <c r="G41" s="108">
        <f>'Accrual Water'!F40</f>
        <v>0.1</v>
      </c>
      <c r="H41" s="75">
        <f t="shared" si="1"/>
        <v>6189.6200000000008</v>
      </c>
      <c r="I41" s="75">
        <f t="shared" si="2"/>
        <v>0</v>
      </c>
    </row>
    <row r="42" spans="1:9">
      <c r="A42" s="67">
        <v>1210</v>
      </c>
      <c r="B42" s="67" t="s">
        <v>226</v>
      </c>
      <c r="C42" s="67" t="s">
        <v>174</v>
      </c>
      <c r="D42" s="89">
        <f>'Accrual Water'!D41</f>
        <v>16206.949999999999</v>
      </c>
      <c r="E42" s="92">
        <f>1/'Appendix C Parameters'!G36</f>
        <v>0.1</v>
      </c>
      <c r="F42" s="91">
        <f t="shared" si="0"/>
        <v>1620.6949999999999</v>
      </c>
      <c r="G42" s="106">
        <f>'Accrual Water'!F41</f>
        <v>0.1</v>
      </c>
      <c r="H42" s="91">
        <f t="shared" si="1"/>
        <v>1620.6949999999999</v>
      </c>
      <c r="I42" s="91">
        <f t="shared" si="2"/>
        <v>0</v>
      </c>
    </row>
    <row r="43" spans="1:9">
      <c r="A43" s="67"/>
      <c r="C43" s="93" t="s">
        <v>185</v>
      </c>
      <c r="D43" s="71">
        <f>SUM(D35:D42)</f>
        <v>2022560</v>
      </c>
      <c r="E43" s="85"/>
      <c r="F43" s="85">
        <f t="shared" ref="F43:I43" si="6">SUM(F35:F42)</f>
        <v>134182.76196428572</v>
      </c>
      <c r="G43" s="85"/>
      <c r="H43" s="85">
        <f t="shared" si="6"/>
        <v>79009.079216666665</v>
      </c>
      <c r="I43" s="85">
        <f t="shared" si="6"/>
        <v>-55173.682747619052</v>
      </c>
    </row>
    <row r="45" spans="1:9">
      <c r="C45" s="97" t="s">
        <v>232</v>
      </c>
      <c r="D45" s="105">
        <f>D9+D15+D21+D33+D43</f>
        <v>34552130.649999999</v>
      </c>
      <c r="E45" s="105">
        <f t="shared" ref="E45:G45" si="7">E15+E21+E33+E43</f>
        <v>0</v>
      </c>
      <c r="F45" s="105">
        <f>F9+F15+F21+F33+F43</f>
        <v>1559147.8990404762</v>
      </c>
      <c r="G45" s="105">
        <f t="shared" si="7"/>
        <v>0</v>
      </c>
      <c r="H45" s="105">
        <f>H9+H15+H21+H33+H43</f>
        <v>847266.70597142854</v>
      </c>
      <c r="I45" s="105">
        <f>I9+I15+I21+I33+I43</f>
        <v>-711881.19306904753</v>
      </c>
    </row>
    <row r="48" spans="1:9">
      <c r="A48" s="152" t="s">
        <v>186</v>
      </c>
      <c r="B48" s="152"/>
      <c r="C48" s="152"/>
      <c r="D48" s="152"/>
      <c r="E48" s="152"/>
      <c r="F48" s="152"/>
      <c r="G48" s="152"/>
      <c r="H48" s="152"/>
      <c r="I48" s="152"/>
    </row>
    <row r="49" spans="1:9">
      <c r="A49" s="152" t="s">
        <v>228</v>
      </c>
      <c r="B49" s="152"/>
      <c r="C49" s="152"/>
      <c r="D49" s="152"/>
      <c r="E49" s="152"/>
      <c r="F49" s="152"/>
      <c r="G49" s="152"/>
      <c r="H49" s="152"/>
      <c r="I49" s="152"/>
    </row>
    <row r="51" spans="1:9">
      <c r="A51" s="81"/>
      <c r="B51" s="81"/>
      <c r="C51" s="81"/>
      <c r="D51" s="85"/>
      <c r="E51" s="87" t="s">
        <v>140</v>
      </c>
      <c r="F51" s="87" t="s">
        <v>140</v>
      </c>
      <c r="G51" s="87" t="s">
        <v>141</v>
      </c>
      <c r="H51" s="87" t="s">
        <v>141</v>
      </c>
      <c r="I51" s="87"/>
    </row>
    <row r="52" spans="1:9">
      <c r="A52" s="81"/>
      <c r="B52" s="81"/>
      <c r="C52" s="81"/>
      <c r="D52" s="85"/>
      <c r="E52" s="87" t="s">
        <v>220</v>
      </c>
      <c r="F52" s="87" t="s">
        <v>220</v>
      </c>
      <c r="G52" s="87" t="s">
        <v>220</v>
      </c>
      <c r="H52" s="87" t="s">
        <v>220</v>
      </c>
      <c r="I52" s="87"/>
    </row>
    <row r="53" spans="1:9">
      <c r="A53" s="82"/>
      <c r="B53" s="86" t="s">
        <v>178</v>
      </c>
      <c r="C53" s="82"/>
      <c r="D53" s="87" t="s">
        <v>176</v>
      </c>
      <c r="E53" s="87" t="s">
        <v>180</v>
      </c>
      <c r="F53" s="87" t="s">
        <v>180</v>
      </c>
      <c r="G53" s="87" t="s">
        <v>180</v>
      </c>
      <c r="H53" s="87" t="s">
        <v>180</v>
      </c>
      <c r="I53" s="87"/>
    </row>
    <row r="54" spans="1:9">
      <c r="A54" s="83" t="s">
        <v>175</v>
      </c>
      <c r="B54" s="84" t="s">
        <v>179</v>
      </c>
      <c r="C54" s="83" t="s">
        <v>6</v>
      </c>
      <c r="D54" s="88" t="s">
        <v>177</v>
      </c>
      <c r="E54" s="88" t="s">
        <v>221</v>
      </c>
      <c r="F54" s="88" t="s">
        <v>222</v>
      </c>
      <c r="G54" s="88" t="s">
        <v>221</v>
      </c>
      <c r="H54" s="88" t="s">
        <v>222</v>
      </c>
      <c r="I54" s="88" t="s">
        <v>147</v>
      </c>
    </row>
    <row r="55" spans="1:9" s="96" customFormat="1">
      <c r="A55" s="96">
        <f>'Accrual Wastewater'!A7</f>
        <v>1245</v>
      </c>
      <c r="B55" s="96" t="str">
        <f>'Accrual Wastewater'!B7</f>
        <v>Intangible</v>
      </c>
      <c r="C55" s="96" t="str">
        <f>'Accrual Wastewater'!C7</f>
        <v>ORGANIZATION</v>
      </c>
      <c r="D55" s="105">
        <f>'Accrual Wastewater'!D7</f>
        <v>159199.69</v>
      </c>
      <c r="E55" s="125">
        <f>1/'Appendix C Parameters'!I41</f>
        <v>2.3809523809523808E-2</v>
      </c>
      <c r="F55" s="126">
        <f>D55*E55</f>
        <v>3790.4688095238093</v>
      </c>
      <c r="G55" s="128">
        <f>'Accrual Wastewater'!F7</f>
        <v>2.3809523809523808E-2</v>
      </c>
      <c r="H55" s="126">
        <f t="shared" ref="H55" si="8">D55*G55</f>
        <v>3790.4688095238093</v>
      </c>
      <c r="I55" s="126">
        <f t="shared" ref="I55" si="9">H55-F55</f>
        <v>0</v>
      </c>
    </row>
    <row r="56" spans="1:9" s="96" customFormat="1">
      <c r="A56" s="116"/>
      <c r="B56" s="121"/>
      <c r="C56" s="96" t="str">
        <f>'Accrual Wastewater'!C8</f>
        <v>Total Intangible</v>
      </c>
      <c r="D56" s="122">
        <f>SUM(D55)</f>
        <v>159199.69</v>
      </c>
      <c r="E56" s="122"/>
      <c r="F56" s="122">
        <f>SUM(F55)</f>
        <v>3790.4688095238093</v>
      </c>
      <c r="G56" s="122"/>
      <c r="H56" s="122">
        <f>SUM(H55)</f>
        <v>3790.4688095238093</v>
      </c>
      <c r="I56" s="122">
        <f>SUM(I55)</f>
        <v>0</v>
      </c>
    </row>
    <row r="57" spans="1:9" s="96" customFormat="1">
      <c r="A57" s="116"/>
      <c r="B57" s="117"/>
      <c r="C57" s="116"/>
      <c r="D57" s="118"/>
      <c r="E57" s="118"/>
      <c r="F57" s="118"/>
      <c r="G57" s="118"/>
      <c r="H57" s="118"/>
      <c r="I57" s="118"/>
    </row>
    <row r="58" spans="1:9">
      <c r="A58">
        <f>'Accrual Wastewater'!A10</f>
        <v>1290</v>
      </c>
      <c r="B58" s="81" t="str">
        <f>'Accrual Wastewater'!B10</f>
        <v>Collection Plant</v>
      </c>
      <c r="C58" s="81" t="str">
        <f>'Accrual Wastewater'!C10</f>
        <v>STRUCT/IMPRV COLL PLT</v>
      </c>
      <c r="D58" s="85">
        <f>'Accrual Wastewater'!D10</f>
        <v>231651.62</v>
      </c>
      <c r="E58" s="101">
        <f>1/'Appendix C Parameters'!G47</f>
        <v>3.5714285714285712E-2</v>
      </c>
      <c r="F58" s="75">
        <f>D58*E58</f>
        <v>8273.2721428571422</v>
      </c>
      <c r="G58" s="108">
        <f>'Accrual Wastewater'!F10</f>
        <v>2.5000000000000001E-2</v>
      </c>
      <c r="H58" s="100">
        <f t="shared" ref="H58:H97" si="10">D58*G58</f>
        <v>5791.2905000000001</v>
      </c>
      <c r="I58" s="100">
        <f t="shared" ref="I58:I97" si="11">H58-F58</f>
        <v>-2481.9816428571421</v>
      </c>
    </row>
    <row r="59" spans="1:9">
      <c r="A59" s="81">
        <f>'Accrual Wastewater'!A11</f>
        <v>1320</v>
      </c>
      <c r="B59" s="81" t="str">
        <f>'Accrual Wastewater'!B11</f>
        <v>Collection Plant</v>
      </c>
      <c r="C59" s="81" t="str">
        <f>'Accrual Wastewater'!C11</f>
        <v>POWER GEN EQUIP COLL PL</v>
      </c>
      <c r="D59" s="85">
        <f>'Accrual Wastewater'!D11</f>
        <v>191936.71000000002</v>
      </c>
      <c r="E59" s="101">
        <f>1/'Appendix C Parameters'!G52</f>
        <v>1.4999999999999999E-2</v>
      </c>
      <c r="F59" s="100">
        <f t="shared" ref="F59:F96" si="12">D59*E59</f>
        <v>2879.0506500000001</v>
      </c>
      <c r="G59" s="108">
        <f>'Accrual Wastewater'!F11</f>
        <v>3.3333333333333333E-2</v>
      </c>
      <c r="H59" s="100">
        <f t="shared" si="10"/>
        <v>6397.8903333333337</v>
      </c>
      <c r="I59" s="100">
        <f t="shared" si="11"/>
        <v>3518.8396833333336</v>
      </c>
    </row>
    <row r="60" spans="1:9">
      <c r="A60" s="81">
        <f>'Accrual Wastewater'!A12</f>
        <v>1345</v>
      </c>
      <c r="B60" s="81" t="str">
        <f>'Accrual Wastewater'!B12</f>
        <v>Collection Plant</v>
      </c>
      <c r="C60" s="81" t="str">
        <f>'Accrual Wastewater'!C12</f>
        <v>SEWER FORCE MAIN</v>
      </c>
      <c r="D60" s="85">
        <f>'Accrual Wastewater'!D12</f>
        <v>1365875.3199999998</v>
      </c>
      <c r="E60" s="101">
        <f>1/'Appendix C Parameters'!G54</f>
        <v>2.5000000000000001E-2</v>
      </c>
      <c r="F60" s="100">
        <f t="shared" si="12"/>
        <v>34146.882999999994</v>
      </c>
      <c r="G60" s="108">
        <f>'Accrual Wastewater'!F12</f>
        <v>1.6666666666666666E-2</v>
      </c>
      <c r="H60" s="100">
        <f t="shared" si="10"/>
        <v>22764.588666666663</v>
      </c>
      <c r="I60" s="100">
        <f t="shared" si="11"/>
        <v>-11382.294333333331</v>
      </c>
    </row>
    <row r="61" spans="1:9">
      <c r="A61" s="81">
        <f>'Accrual Wastewater'!A13</f>
        <v>1350</v>
      </c>
      <c r="B61" s="81" t="str">
        <f>'Accrual Wastewater'!B13</f>
        <v>Collection Plant</v>
      </c>
      <c r="C61" s="81" t="str">
        <f>'Accrual Wastewater'!C13</f>
        <v>SEWER GRAVITY MAIN</v>
      </c>
      <c r="D61" s="85">
        <f>'Accrual Wastewater'!D13</f>
        <v>2554637.84</v>
      </c>
      <c r="E61" s="101">
        <f>1/'Appendix C Parameters'!G55</f>
        <v>2.5000000000000001E-2</v>
      </c>
      <c r="F61" s="100">
        <f t="shared" si="12"/>
        <v>63865.945999999996</v>
      </c>
      <c r="G61" s="108">
        <f>'Accrual Wastewater'!F13</f>
        <v>1.6666666666666666E-2</v>
      </c>
      <c r="H61" s="100">
        <f t="shared" si="10"/>
        <v>42577.297333333328</v>
      </c>
      <c r="I61" s="100">
        <f t="shared" si="11"/>
        <v>-21288.648666666668</v>
      </c>
    </row>
    <row r="62" spans="1:9">
      <c r="A62" s="81">
        <f>'Accrual Wastewater'!A14</f>
        <v>1355</v>
      </c>
      <c r="B62" s="81" t="str">
        <f>'Accrual Wastewater'!B14</f>
        <v>Collection Plant</v>
      </c>
      <c r="C62" s="81" t="str">
        <f>'Accrual Wastewater'!C14</f>
        <v>SPECIAL COLL STRUCTURES</v>
      </c>
      <c r="D62" s="85">
        <f>'Accrual Wastewater'!D14</f>
        <v>3937.68</v>
      </c>
      <c r="E62" s="101">
        <f>1/'Appendix C Parameters'!G57</f>
        <v>3.3333333333333333E-2</v>
      </c>
      <c r="F62" s="100">
        <f t="shared" si="12"/>
        <v>131.256</v>
      </c>
      <c r="G62" s="108">
        <f>'Accrual Wastewater'!F14</f>
        <v>0.04</v>
      </c>
      <c r="H62" s="100">
        <f t="shared" si="10"/>
        <v>157.50719999999998</v>
      </c>
      <c r="I62" s="100">
        <f t="shared" si="11"/>
        <v>26.251199999999983</v>
      </c>
    </row>
    <row r="63" spans="1:9">
      <c r="A63" s="81">
        <f>'Accrual Wastewater'!A15</f>
        <v>1365</v>
      </c>
      <c r="B63" s="81" t="str">
        <f>'Accrual Wastewater'!B15</f>
        <v>Collection Plant</v>
      </c>
      <c r="C63" s="81" t="str">
        <f>'Accrual Wastewater'!C15</f>
        <v>FLOW MEASURE DEVICES</v>
      </c>
      <c r="D63" s="85">
        <f>'Accrual Wastewater'!D15</f>
        <v>83480.28</v>
      </c>
      <c r="E63" s="101">
        <f>1/'Appendix C Parameters'!G59</f>
        <v>0.2</v>
      </c>
      <c r="F63" s="100">
        <f t="shared" si="12"/>
        <v>16696.056</v>
      </c>
      <c r="G63" s="108">
        <f>'Accrual Wastewater'!F15</f>
        <v>0.05</v>
      </c>
      <c r="H63" s="100">
        <f t="shared" si="10"/>
        <v>4174.0140000000001</v>
      </c>
      <c r="I63" s="100">
        <f t="shared" si="11"/>
        <v>-12522.042000000001</v>
      </c>
    </row>
    <row r="64" spans="1:9">
      <c r="A64" s="81">
        <f>'Accrual Wastewater'!A16</f>
        <v>1375</v>
      </c>
      <c r="B64" s="81" t="str">
        <f>'Accrual Wastewater'!B16</f>
        <v>Collection Plant</v>
      </c>
      <c r="C64" s="81" t="str">
        <f>'Accrual Wastewater'!C16</f>
        <v>RECEIVING WELLS</v>
      </c>
      <c r="D64" s="85">
        <f>'Accrual Wastewater'!D16</f>
        <v>1978804.4700000002</v>
      </c>
      <c r="E64" s="101">
        <f>1/'Appendix C Parameters'!G60</f>
        <v>0.05</v>
      </c>
      <c r="F64" s="100">
        <f t="shared" si="12"/>
        <v>98940.223500000022</v>
      </c>
      <c r="G64" s="108">
        <f>'Accrual Wastewater'!F16</f>
        <v>2.5000000000000001E-2</v>
      </c>
      <c r="H64" s="100">
        <f t="shared" si="10"/>
        <v>49470.111750000011</v>
      </c>
      <c r="I64" s="100">
        <f t="shared" si="11"/>
        <v>-49470.111750000011</v>
      </c>
    </row>
    <row r="65" spans="1:9">
      <c r="A65" s="81">
        <f>'Accrual Wastewater'!A17</f>
        <v>1430</v>
      </c>
      <c r="B65" s="81" t="str">
        <f>'Accrual Wastewater'!B17</f>
        <v>Collection Plant</v>
      </c>
      <c r="C65" s="81" t="str">
        <f>'Accrual Wastewater'!C17</f>
        <v>OTHER PLT COLLECTION</v>
      </c>
      <c r="D65" s="99">
        <f>'Accrual Wastewater'!D17</f>
        <v>52819.28</v>
      </c>
      <c r="E65" s="103">
        <f>1/'Appendix C Parameters'!G68</f>
        <v>0.05</v>
      </c>
      <c r="F65" s="102">
        <f t="shared" si="12"/>
        <v>2640.9639999999999</v>
      </c>
      <c r="G65" s="106">
        <f>'Accrual Wastewater'!F17</f>
        <v>0.04</v>
      </c>
      <c r="H65" s="102">
        <f t="shared" si="10"/>
        <v>2112.7712000000001</v>
      </c>
      <c r="I65" s="102">
        <f t="shared" si="11"/>
        <v>-528.19279999999981</v>
      </c>
    </row>
    <row r="66" spans="1:9">
      <c r="A66" s="81"/>
      <c r="B66" s="81"/>
      <c r="C66" s="104" t="str">
        <f>'Accrual Wastewater'!C18</f>
        <v>Total Collection Plant</v>
      </c>
      <c r="D66" s="85">
        <f>SUM(D58:D65)</f>
        <v>6463143.2000000002</v>
      </c>
      <c r="E66" s="98"/>
      <c r="F66" s="98">
        <f>SUM(F58:F65)</f>
        <v>227573.65129285716</v>
      </c>
      <c r="G66" s="98"/>
      <c r="H66" s="98">
        <f>SUM(H58:H65)</f>
        <v>133445.4709833333</v>
      </c>
      <c r="I66" s="98">
        <f>SUM(I58:I65)</f>
        <v>-94128.180309523828</v>
      </c>
    </row>
    <row r="67" spans="1:9">
      <c r="A67" s="81"/>
      <c r="B67" s="81"/>
      <c r="C67" s="81"/>
      <c r="D67" s="85"/>
      <c r="F67" s="100"/>
      <c r="G67" s="108"/>
      <c r="H67" s="100"/>
      <c r="I67" s="100"/>
    </row>
    <row r="68" spans="1:9">
      <c r="A68" s="81">
        <f>'Accrual Wastewater'!A20</f>
        <v>1295</v>
      </c>
      <c r="B68" s="81" t="str">
        <f>'Accrual Wastewater'!B20</f>
        <v>Pumping Plant</v>
      </c>
      <c r="C68" s="81" t="str">
        <f>'Accrual Wastewater'!C20</f>
        <v>STRUCT/IMPRV PUMP PLT L</v>
      </c>
      <c r="D68" s="85">
        <f>'Accrual Wastewater'!D20</f>
        <v>79986.31</v>
      </c>
      <c r="E68" s="101">
        <f>1/'Appendix C Parameters'!G48</f>
        <v>2.5000000000000001E-2</v>
      </c>
      <c r="F68" s="100">
        <f t="shared" si="12"/>
        <v>1999.6577500000001</v>
      </c>
      <c r="G68" s="108">
        <f>'Accrual Wastewater'!F20</f>
        <v>2.5000000000000001E-2</v>
      </c>
      <c r="H68" s="100">
        <f t="shared" si="10"/>
        <v>1999.6577500000001</v>
      </c>
      <c r="I68" s="100">
        <f t="shared" si="11"/>
        <v>0</v>
      </c>
    </row>
    <row r="69" spans="1:9">
      <c r="A69" s="81">
        <f>'Accrual Wastewater'!A21</f>
        <v>1380</v>
      </c>
      <c r="B69" s="81" t="str">
        <f>'Accrual Wastewater'!B21</f>
        <v>Pumping Plant</v>
      </c>
      <c r="C69" s="81" t="str">
        <f>'Accrual Wastewater'!C21</f>
        <v xml:space="preserve">PUMPING EQUIPMENT PUMP </v>
      </c>
      <c r="D69" s="85">
        <f>'Accrual Wastewater'!D21</f>
        <v>1417846.9000000001</v>
      </c>
      <c r="E69" s="101">
        <f>1/'Appendix C Parameters'!G61</f>
        <v>0.2</v>
      </c>
      <c r="F69" s="100">
        <f t="shared" si="12"/>
        <v>283569.38000000006</v>
      </c>
      <c r="G69" s="108">
        <f>'Accrual Wastewater'!F21</f>
        <v>0.04</v>
      </c>
      <c r="H69" s="100">
        <f t="shared" si="10"/>
        <v>56713.876000000004</v>
      </c>
      <c r="I69" s="100">
        <f t="shared" si="11"/>
        <v>-226855.50400000007</v>
      </c>
    </row>
    <row r="70" spans="1:9">
      <c r="A70" s="81">
        <f>'Accrual Wastewater'!A22</f>
        <v>1385</v>
      </c>
      <c r="B70" s="81" t="str">
        <f>'Accrual Wastewater'!B22</f>
        <v>Pumping Plant</v>
      </c>
      <c r="C70" s="81" t="str">
        <f>'Accrual Wastewater'!C22</f>
        <v>PUMPING EQUIPMENT RECLA</v>
      </c>
      <c r="D70" s="85">
        <f>'Accrual Wastewater'!D22</f>
        <v>17.420000000000016</v>
      </c>
      <c r="E70" s="101">
        <f>1/'Appendix C Parameters'!G62</f>
        <v>1.4999999999999999E-2</v>
      </c>
      <c r="F70" s="100">
        <f t="shared" si="12"/>
        <v>0.26130000000000025</v>
      </c>
      <c r="G70" s="108">
        <f>'Accrual Wastewater'!F22</f>
        <v>0.04</v>
      </c>
      <c r="H70" s="100">
        <f t="shared" si="10"/>
        <v>0.69680000000000064</v>
      </c>
      <c r="I70" s="100">
        <f t="shared" si="11"/>
        <v>0.43550000000000039</v>
      </c>
    </row>
    <row r="71" spans="1:9">
      <c r="A71" s="81">
        <f>'Accrual Wastewater'!A23</f>
        <v>1390</v>
      </c>
      <c r="B71" s="81" t="str">
        <f>'Accrual Wastewater'!B23</f>
        <v>Pumping Plant</v>
      </c>
      <c r="C71" s="81" t="str">
        <f>'Accrual Wastewater'!C23</f>
        <v>PUMPING EQUIPMENT RCL W</v>
      </c>
      <c r="D71" s="99">
        <f>'Accrual Wastewater'!D23</f>
        <v>15168.74</v>
      </c>
      <c r="E71" s="103">
        <f>1/'Appendix C Parameters'!G63</f>
        <v>0.04</v>
      </c>
      <c r="F71" s="102">
        <f t="shared" si="12"/>
        <v>606.74959999999999</v>
      </c>
      <c r="G71" s="106">
        <f>'Accrual Wastewater'!F23</f>
        <v>0.04</v>
      </c>
      <c r="H71" s="102">
        <f t="shared" si="10"/>
        <v>606.74959999999999</v>
      </c>
      <c r="I71" s="102">
        <f t="shared" si="11"/>
        <v>0</v>
      </c>
    </row>
    <row r="72" spans="1:9">
      <c r="A72" s="81"/>
      <c r="B72" s="81"/>
      <c r="C72" s="104" t="str">
        <f>'Accrual Wastewater'!C24</f>
        <v>Total Pumping Plant</v>
      </c>
      <c r="D72" s="85">
        <f>SUM(D68:D71)</f>
        <v>1513019.37</v>
      </c>
      <c r="E72" s="98"/>
      <c r="F72" s="98">
        <f t="shared" ref="F72:I72" si="13">SUM(F68:F71)</f>
        <v>286176.04865000007</v>
      </c>
      <c r="G72" s="98"/>
      <c r="H72" s="98">
        <f t="shared" si="13"/>
        <v>59320.980150000003</v>
      </c>
      <c r="I72" s="98">
        <f t="shared" si="13"/>
        <v>-226855.06850000008</v>
      </c>
    </row>
    <row r="73" spans="1:9">
      <c r="A73" s="81"/>
      <c r="B73" s="81"/>
      <c r="C73" s="81"/>
      <c r="D73" s="85"/>
      <c r="F73" s="100"/>
      <c r="G73" s="108"/>
      <c r="H73" s="100"/>
      <c r="I73" s="100"/>
    </row>
    <row r="74" spans="1:9">
      <c r="A74" s="81">
        <f>'Accrual Wastewater'!A26</f>
        <v>1300</v>
      </c>
      <c r="B74" s="81" t="str">
        <f>'Accrual Wastewater'!B26</f>
        <v>Treatment and Disposal Plant</v>
      </c>
      <c r="C74" s="81" t="str">
        <f>'Accrual Wastewater'!C26</f>
        <v>STRUCT/IMPRV TREAT PLT</v>
      </c>
      <c r="D74" s="85">
        <f>'Accrual Wastewater'!D26</f>
        <v>5468167.75</v>
      </c>
      <c r="E74" s="101">
        <f>1/'Appendix C Parameters'!G49</f>
        <v>3.3333333333333333E-2</v>
      </c>
      <c r="F74" s="100">
        <f t="shared" si="12"/>
        <v>182272.25833333333</v>
      </c>
      <c r="G74" s="108">
        <f>'Accrual Wastewater'!F26</f>
        <v>2.5000000000000001E-2</v>
      </c>
      <c r="H74" s="100">
        <f t="shared" si="10"/>
        <v>136704.19375000001</v>
      </c>
      <c r="I74" s="100">
        <f t="shared" si="11"/>
        <v>-45568.064583333326</v>
      </c>
    </row>
    <row r="75" spans="1:9">
      <c r="A75" s="81">
        <f>'Accrual Wastewater'!A27</f>
        <v>1310</v>
      </c>
      <c r="B75" s="81" t="str">
        <f>'Accrual Wastewater'!B27</f>
        <v>Treatment and Disposal Plant</v>
      </c>
      <c r="C75" s="81" t="str">
        <f>'Accrual Wastewater'!C27</f>
        <v>STRUCT/IMPRV RECLAIM WT</v>
      </c>
      <c r="D75" s="85">
        <f>'Accrual Wastewater'!D27</f>
        <v>14099.570000000002</v>
      </c>
      <c r="E75" s="101">
        <f>1/'Appendix C Parameters'!G50</f>
        <v>2.5000000000000001E-2</v>
      </c>
      <c r="F75" s="100">
        <f t="shared" si="12"/>
        <v>352.48925000000008</v>
      </c>
      <c r="G75" s="108">
        <f>'Accrual Wastewater'!F27</f>
        <v>2.5000000000000001E-2</v>
      </c>
      <c r="H75" s="100">
        <f t="shared" si="10"/>
        <v>352.48925000000008</v>
      </c>
      <c r="I75" s="100">
        <f t="shared" si="11"/>
        <v>0</v>
      </c>
    </row>
    <row r="76" spans="1:9">
      <c r="A76" s="81">
        <f>'Accrual Wastewater'!A28</f>
        <v>1330</v>
      </c>
      <c r="B76" s="81" t="str">
        <f>'Accrual Wastewater'!B28</f>
        <v>Treatment and Disposal Plant</v>
      </c>
      <c r="C76" s="81" t="str">
        <f>'Accrual Wastewater'!C28</f>
        <v>POWER GEN EQUIP TREAT P</v>
      </c>
      <c r="D76" s="85">
        <f>'Accrual Wastewater'!D28</f>
        <v>333757.39</v>
      </c>
      <c r="E76" s="101">
        <f>1/'Appendix C Parameters'!G53</f>
        <v>3.3333333333333333E-2</v>
      </c>
      <c r="F76" s="100">
        <f t="shared" si="12"/>
        <v>11125.246333333334</v>
      </c>
      <c r="G76" s="108">
        <f>'Accrual Wastewater'!F28</f>
        <v>3.3333333333333333E-2</v>
      </c>
      <c r="H76" s="100">
        <f t="shared" si="10"/>
        <v>11125.246333333334</v>
      </c>
      <c r="I76" s="100">
        <f t="shared" si="11"/>
        <v>0</v>
      </c>
    </row>
    <row r="77" spans="1:9">
      <c r="A77" s="81">
        <f>'Accrual Wastewater'!A29</f>
        <v>1353</v>
      </c>
      <c r="B77" s="81" t="str">
        <f>'Accrual Wastewater'!B29</f>
        <v>Treatment and Disposal Plant</v>
      </c>
      <c r="C77" s="81" t="str">
        <f>'Accrual Wastewater'!C29</f>
        <v>MANHOLES</v>
      </c>
      <c r="D77" s="85">
        <f>'Accrual Wastewater'!D29</f>
        <v>78660.639999999999</v>
      </c>
      <c r="E77" s="101">
        <f>1/'Appendix C Parameters'!G56</f>
        <v>3.3333333333333333E-2</v>
      </c>
      <c r="F77" s="100">
        <f>D77*E77</f>
        <v>2622.0213333333331</v>
      </c>
      <c r="G77" s="108">
        <f>'Accrual Wastewater'!F29</f>
        <v>0.02</v>
      </c>
      <c r="H77" s="100">
        <f>D77*G77</f>
        <v>1573.2128</v>
      </c>
      <c r="I77" s="100">
        <f>H77-F77</f>
        <v>-1048.8085333333331</v>
      </c>
    </row>
    <row r="78" spans="1:9">
      <c r="A78" s="81">
        <f>'Accrual Wastewater'!A30</f>
        <v>1360</v>
      </c>
      <c r="B78" s="81" t="str">
        <f>'Accrual Wastewater'!B30</f>
        <v>Treatment and Disposal Plant</v>
      </c>
      <c r="C78" s="81" t="str">
        <f>'Accrual Wastewater'!C30</f>
        <v>SERVICES TO CUSTOMERS</v>
      </c>
      <c r="D78" s="85">
        <f>'Accrual Wastewater'!D30</f>
        <v>211151.61000000002</v>
      </c>
      <c r="E78" s="101">
        <f>1/'Appendix C Parameters'!G58</f>
        <v>3.3333333333333333E-2</v>
      </c>
      <c r="F78" s="100">
        <f t="shared" si="12"/>
        <v>7038.3870000000006</v>
      </c>
      <c r="G78" s="108">
        <f>'Accrual Wastewater'!F30</f>
        <v>1.6666666666666666E-2</v>
      </c>
      <c r="H78" s="100">
        <f t="shared" si="10"/>
        <v>3519.1935000000003</v>
      </c>
      <c r="I78" s="100">
        <f t="shared" si="11"/>
        <v>-3519.1935000000003</v>
      </c>
    </row>
    <row r="79" spans="1:9">
      <c r="A79" s="81">
        <f>'Accrual Wastewater'!A31</f>
        <v>1395</v>
      </c>
      <c r="B79" s="81" t="str">
        <f>'Accrual Wastewater'!B31</f>
        <v>Treatment and Disposal Plant</v>
      </c>
      <c r="C79" s="81" t="str">
        <f>'Accrual Wastewater'!C31</f>
        <v>TREAT/DISP EQUIP LAGOON</v>
      </c>
      <c r="D79" s="85">
        <f>'Accrual Wastewater'!D31</f>
        <v>219049.77000000002</v>
      </c>
      <c r="E79" s="101">
        <f>1/'Appendix C Parameters'!G64</f>
        <v>3.3333333333333333E-2</v>
      </c>
      <c r="F79" s="100">
        <f t="shared" si="12"/>
        <v>7301.6590000000006</v>
      </c>
      <c r="G79" s="108">
        <f>'Accrual Wastewater'!F31</f>
        <v>0.04</v>
      </c>
      <c r="H79" s="100">
        <f t="shared" si="10"/>
        <v>8761.9908000000014</v>
      </c>
      <c r="I79" s="100">
        <f t="shared" si="11"/>
        <v>1460.3318000000008</v>
      </c>
    </row>
    <row r="80" spans="1:9">
      <c r="A80" s="81">
        <f>'Accrual Wastewater'!A32</f>
        <v>1400</v>
      </c>
      <c r="B80" s="81" t="str">
        <f>'Accrual Wastewater'!B32</f>
        <v>Treatment and Disposal Plant</v>
      </c>
      <c r="C80" s="81" t="str">
        <f>'Accrual Wastewater'!C32</f>
        <v>TREAT/DISP EQUIP TRT PL</v>
      </c>
      <c r="D80" s="85">
        <f>'Accrual Wastewater'!D32</f>
        <v>6135286.6699999999</v>
      </c>
      <c r="E80" s="101">
        <f>1/'Appendix C Parameters'!G65</f>
        <v>0.05</v>
      </c>
      <c r="F80" s="100">
        <f t="shared" si="12"/>
        <v>306764.33350000001</v>
      </c>
      <c r="G80" s="108">
        <f>'Accrual Wastewater'!F32</f>
        <v>0.04</v>
      </c>
      <c r="H80" s="100">
        <f t="shared" si="10"/>
        <v>245411.46679999999</v>
      </c>
      <c r="I80" s="100">
        <f t="shared" si="11"/>
        <v>-61352.866700000013</v>
      </c>
    </row>
    <row r="81" spans="1:9">
      <c r="A81" s="81">
        <f>'Accrual Wastewater'!A33</f>
        <v>1405</v>
      </c>
      <c r="B81" s="81" t="str">
        <f>'Accrual Wastewater'!B33</f>
        <v>Treatment and Disposal Plant</v>
      </c>
      <c r="C81" s="81" t="str">
        <f>'Accrual Wastewater'!C33</f>
        <v>TREAT/DISP EQUIP RCL WT</v>
      </c>
      <c r="D81" s="85">
        <f>'Accrual Wastewater'!D33</f>
        <v>900</v>
      </c>
      <c r="E81" s="101">
        <f>1/'Appendix C Parameters'!G66</f>
        <v>1.4999999999999999E-2</v>
      </c>
      <c r="F81" s="100">
        <f t="shared" si="12"/>
        <v>13.5</v>
      </c>
      <c r="G81" s="108">
        <f>'Accrual Wastewater'!F33</f>
        <v>0.04</v>
      </c>
      <c r="H81" s="100">
        <f t="shared" si="10"/>
        <v>36</v>
      </c>
      <c r="I81" s="100">
        <f t="shared" si="11"/>
        <v>22.5</v>
      </c>
    </row>
    <row r="82" spans="1:9">
      <c r="A82" s="81">
        <f>'Accrual Wastewater'!A34</f>
        <v>1410</v>
      </c>
      <c r="B82" s="81" t="str">
        <f>'Accrual Wastewater'!B34</f>
        <v>Treatment and Disposal Plant</v>
      </c>
      <c r="C82" s="81" t="str">
        <f>'Accrual Wastewater'!C34</f>
        <v>PLANT SEWERS TRTMT PLT</v>
      </c>
      <c r="D82" s="85">
        <f>'Accrual Wastewater'!D34</f>
        <v>19042.27</v>
      </c>
      <c r="E82" s="101">
        <f>1/'Appendix C Parameters'!G67</f>
        <v>1.4999999999999999E-2</v>
      </c>
      <c r="F82" s="100">
        <f t="shared" si="12"/>
        <v>285.63405</v>
      </c>
      <c r="G82" s="108">
        <f>'Accrual Wastewater'!F34</f>
        <v>0.04</v>
      </c>
      <c r="H82" s="100">
        <f t="shared" si="10"/>
        <v>761.69080000000008</v>
      </c>
      <c r="I82" s="100">
        <f t="shared" si="11"/>
        <v>476.05675000000008</v>
      </c>
    </row>
    <row r="83" spans="1:9">
      <c r="A83" s="81">
        <f>'Accrual Wastewater'!A35</f>
        <v>1440</v>
      </c>
      <c r="B83" s="81" t="str">
        <f>'Accrual Wastewater'!B35</f>
        <v>Treatment and Disposal Plant</v>
      </c>
      <c r="C83" s="81" t="str">
        <f>'Accrual Wastewater'!C35</f>
        <v>OTHER PLT TREATMENT</v>
      </c>
      <c r="D83" s="85">
        <f>'Accrual Wastewater'!D35</f>
        <v>5467.5</v>
      </c>
      <c r="E83" s="101">
        <f>1/'Appendix C Parameters'!G69</f>
        <v>0.04</v>
      </c>
      <c r="F83" s="100">
        <f t="shared" si="12"/>
        <v>218.70000000000002</v>
      </c>
      <c r="G83" s="108">
        <f>'Accrual Wastewater'!F35</f>
        <v>0.04</v>
      </c>
      <c r="H83" s="100">
        <f t="shared" si="10"/>
        <v>218.70000000000002</v>
      </c>
      <c r="I83" s="100">
        <f t="shared" si="11"/>
        <v>0</v>
      </c>
    </row>
    <row r="84" spans="1:9">
      <c r="A84" s="81">
        <f>'Accrual Wastewater'!A36</f>
        <v>1525</v>
      </c>
      <c r="B84" s="81" t="str">
        <f>'Accrual Wastewater'!B36</f>
        <v>Treatment and Disposal Plant</v>
      </c>
      <c r="C84" s="81" t="str">
        <f>'Accrual Wastewater'!C36</f>
        <v>REUSE SERVICES</v>
      </c>
      <c r="D84" s="85">
        <f>'Accrual Wastewater'!D36</f>
        <v>12328.13</v>
      </c>
      <c r="E84" s="101">
        <f>1/'Appendix C Parameters'!G76</f>
        <v>0.04</v>
      </c>
      <c r="F84" s="100">
        <f t="shared" si="12"/>
        <v>493.12520000000001</v>
      </c>
      <c r="G84" s="108">
        <f>'Accrual Wastewater'!F36</f>
        <v>0.02</v>
      </c>
      <c r="H84" s="100">
        <f t="shared" si="10"/>
        <v>246.5626</v>
      </c>
      <c r="I84" s="100">
        <f t="shared" si="11"/>
        <v>-246.5626</v>
      </c>
    </row>
    <row r="85" spans="1:9">
      <c r="A85" s="81">
        <f>'Accrual Wastewater'!A37</f>
        <v>1530</v>
      </c>
      <c r="B85" s="81" t="str">
        <f>'Accrual Wastewater'!B37</f>
        <v>Treatment and Disposal Plant</v>
      </c>
      <c r="C85" s="81" t="str">
        <f>'Accrual Wastewater'!C37</f>
        <v>REUSE MTR/INSTALLATIONS</v>
      </c>
      <c r="D85" s="99">
        <f>'Accrual Wastewater'!D37</f>
        <v>1817.42</v>
      </c>
      <c r="E85" s="103">
        <f>1/'Appendix C Parameters'!G77</f>
        <v>0.04</v>
      </c>
      <c r="F85" s="102">
        <f t="shared" si="12"/>
        <v>72.69680000000001</v>
      </c>
      <c r="G85" s="106">
        <f>'Accrual Wastewater'!F37</f>
        <v>0.02</v>
      </c>
      <c r="H85" s="102">
        <f t="shared" si="10"/>
        <v>36.348400000000005</v>
      </c>
      <c r="I85" s="102">
        <f t="shared" si="11"/>
        <v>-36.348400000000005</v>
      </c>
    </row>
    <row r="86" spans="1:9">
      <c r="A86" s="81"/>
      <c r="B86" s="81"/>
      <c r="C86" s="104" t="str">
        <f>'Accrual Wastewater'!C38</f>
        <v>Total Treatment and Disposal Plant</v>
      </c>
      <c r="D86" s="85">
        <f>SUM(D74:D85)</f>
        <v>12499728.720000001</v>
      </c>
      <c r="E86" s="96"/>
      <c r="F86" s="98">
        <f t="shared" ref="F86:I86" si="14">SUM(F74:F85)</f>
        <v>518560.05080000003</v>
      </c>
      <c r="G86" s="98"/>
      <c r="H86" s="98">
        <f t="shared" si="14"/>
        <v>408747.0950333334</v>
      </c>
      <c r="I86" s="98">
        <f t="shared" si="14"/>
        <v>-109812.95576666668</v>
      </c>
    </row>
    <row r="87" spans="1:9">
      <c r="A87" s="81"/>
      <c r="B87" s="81"/>
      <c r="C87" s="81"/>
      <c r="D87" s="85"/>
      <c r="E87" s="96"/>
      <c r="F87" s="100"/>
      <c r="G87" s="108"/>
      <c r="H87" s="100"/>
      <c r="I87" s="100"/>
    </row>
    <row r="88" spans="1:9">
      <c r="A88" s="81">
        <f>'Accrual Wastewater'!A40</f>
        <v>1315</v>
      </c>
      <c r="B88" s="81" t="str">
        <f>'Accrual Wastewater'!B40</f>
        <v>General Plant</v>
      </c>
      <c r="C88" s="81" t="str">
        <f>'Accrual Wastewater'!C40</f>
        <v>STRUCT/IMPRV GEN PLT</v>
      </c>
      <c r="D88" s="85">
        <f>'Accrual Wastewater'!D40</f>
        <v>1447326.85</v>
      </c>
      <c r="E88" s="101">
        <f>1/'Appendix C Parameters'!G51</f>
        <v>2.8571428571428571E-2</v>
      </c>
      <c r="F88" s="100">
        <f t="shared" si="12"/>
        <v>41352.195714285714</v>
      </c>
      <c r="G88" s="108">
        <f>'Accrual Wastewater'!F40</f>
        <v>2.5000000000000001E-2</v>
      </c>
      <c r="H88" s="100">
        <f t="shared" si="10"/>
        <v>36183.171250000007</v>
      </c>
      <c r="I88" s="100">
        <f t="shared" si="11"/>
        <v>-5169.0244642857069</v>
      </c>
    </row>
    <row r="89" spans="1:9">
      <c r="A89" s="81">
        <f>'Accrual Wastewater'!A41</f>
        <v>1460</v>
      </c>
      <c r="B89" s="81" t="str">
        <f>'Accrual Wastewater'!B41</f>
        <v>General Plant</v>
      </c>
      <c r="C89" s="81" t="str">
        <f>'Accrual Wastewater'!C41</f>
        <v>OFFICE FURN &amp; EQPT</v>
      </c>
      <c r="D89" s="85">
        <f>'Accrual Wastewater'!D41</f>
        <v>75866.389999999985</v>
      </c>
      <c r="E89" s="101">
        <f>1/'Appendix C Parameters'!G70</f>
        <v>6.6666666666666666E-2</v>
      </c>
      <c r="F89" s="100">
        <f t="shared" si="12"/>
        <v>5057.7593333333325</v>
      </c>
      <c r="G89" s="108">
        <f>'Accrual Wastewater'!F41</f>
        <v>6.6666666666666666E-2</v>
      </c>
      <c r="H89" s="100">
        <f t="shared" si="10"/>
        <v>5057.7593333333325</v>
      </c>
      <c r="I89" s="100">
        <f t="shared" si="11"/>
        <v>0</v>
      </c>
    </row>
    <row r="90" spans="1:9">
      <c r="A90" s="81">
        <f>'Accrual Wastewater'!A42</f>
        <v>1470</v>
      </c>
      <c r="B90" s="81" t="str">
        <f>'Accrual Wastewater'!B42</f>
        <v>General Plant</v>
      </c>
      <c r="C90" s="81" t="str">
        <f>'Accrual Wastewater'!C42</f>
        <v>TOOL SHOP &amp; MISC EQPT</v>
      </c>
      <c r="D90" s="85">
        <f>'Accrual Wastewater'!D42</f>
        <v>14306.48</v>
      </c>
      <c r="E90" s="101">
        <f>1/'Appendix C Parameters'!G71</f>
        <v>0.1</v>
      </c>
      <c r="F90" s="100">
        <f t="shared" si="12"/>
        <v>1430.6480000000001</v>
      </c>
      <c r="G90" s="108">
        <f>'Accrual Wastewater'!F42</f>
        <v>0.1</v>
      </c>
      <c r="H90" s="100">
        <f t="shared" si="10"/>
        <v>1430.6480000000001</v>
      </c>
      <c r="I90" s="100">
        <f t="shared" si="11"/>
        <v>0</v>
      </c>
    </row>
    <row r="91" spans="1:9">
      <c r="A91" s="81">
        <f>'Accrual Wastewater'!A43</f>
        <v>1475</v>
      </c>
      <c r="B91" s="81" t="str">
        <f>'Accrual Wastewater'!B43</f>
        <v>General Plant</v>
      </c>
      <c r="C91" s="81" t="str">
        <f>'Accrual Wastewater'!C43</f>
        <v>LABORATORY EQPT</v>
      </c>
      <c r="D91" s="85">
        <f>'Accrual Wastewater'!D43</f>
        <v>14690.58</v>
      </c>
      <c r="E91" s="101">
        <f>1/'Appendix C Parameters'!G72</f>
        <v>0.2</v>
      </c>
      <c r="F91" s="100">
        <f t="shared" si="12"/>
        <v>2938.116</v>
      </c>
      <c r="G91" s="108">
        <f>'Accrual Wastewater'!F43</f>
        <v>0.1</v>
      </c>
      <c r="H91" s="100">
        <f t="shared" si="10"/>
        <v>1469.058</v>
      </c>
      <c r="I91" s="100">
        <f t="shared" si="11"/>
        <v>-1469.058</v>
      </c>
    </row>
    <row r="92" spans="1:9">
      <c r="A92" s="81">
        <f>'Accrual Wastewater'!A44</f>
        <v>1480</v>
      </c>
      <c r="B92" s="81" t="str">
        <f>'Accrual Wastewater'!B44</f>
        <v>General Plant</v>
      </c>
      <c r="C92" s="81" t="str">
        <f>'Accrual Wastewater'!C44</f>
        <v>POWER OPERATED EQUIP</v>
      </c>
      <c r="D92" s="85">
        <f>'Accrual Wastewater'!D44</f>
        <v>61307.01</v>
      </c>
      <c r="E92" s="101">
        <f>1/'Appendix C Parameters'!G73</f>
        <v>0.05</v>
      </c>
      <c r="F92" s="100">
        <f t="shared" si="12"/>
        <v>3065.3505000000005</v>
      </c>
      <c r="G92" s="108">
        <f>'Accrual Wastewater'!F44</f>
        <v>0.05</v>
      </c>
      <c r="H92" s="100">
        <f t="shared" si="10"/>
        <v>3065.3505000000005</v>
      </c>
      <c r="I92" s="100">
        <f t="shared" si="11"/>
        <v>0</v>
      </c>
    </row>
    <row r="93" spans="1:9">
      <c r="A93" s="81">
        <f>'Accrual Wastewater'!A45</f>
        <v>1485</v>
      </c>
      <c r="B93" s="81" t="str">
        <f>'Accrual Wastewater'!B45</f>
        <v>General Plant</v>
      </c>
      <c r="C93" s="81" t="str">
        <f>'Accrual Wastewater'!C45</f>
        <v>COMMUNICATION EQPT</v>
      </c>
      <c r="D93" s="85">
        <f>'Accrual Wastewater'!D45</f>
        <v>7179.62</v>
      </c>
      <c r="E93" s="101">
        <f>1/'Appendix C Parameters'!G74</f>
        <v>0.04</v>
      </c>
      <c r="F93" s="100">
        <f t="shared" si="12"/>
        <v>287.1848</v>
      </c>
      <c r="G93" s="108">
        <f>'Accrual Wastewater'!F45</f>
        <v>0.1</v>
      </c>
      <c r="H93" s="100">
        <f t="shared" si="10"/>
        <v>717.96199999999999</v>
      </c>
      <c r="I93" s="100">
        <f t="shared" si="11"/>
        <v>430.77719999999999</v>
      </c>
    </row>
    <row r="94" spans="1:9">
      <c r="A94" s="81">
        <f>'Accrual Wastewater'!A46</f>
        <v>1490</v>
      </c>
      <c r="B94" s="81" t="str">
        <f>'Accrual Wastewater'!B46</f>
        <v>General Plant</v>
      </c>
      <c r="C94" s="81" t="str">
        <f>'Accrual Wastewater'!C46</f>
        <v>MISC EQUIP SEWER</v>
      </c>
      <c r="D94" s="85">
        <f>'Accrual Wastewater'!D46</f>
        <v>63446.85</v>
      </c>
      <c r="E94" s="101">
        <f>1/'Appendix C Parameters'!G75</f>
        <v>1.4999999999999999E-2</v>
      </c>
      <c r="F94" s="100">
        <f t="shared" si="12"/>
        <v>951.70274999999992</v>
      </c>
      <c r="G94" s="108">
        <f>'Accrual Wastewater'!F46</f>
        <v>0.1</v>
      </c>
      <c r="H94" s="100">
        <f t="shared" si="10"/>
        <v>6344.6850000000004</v>
      </c>
      <c r="I94" s="100">
        <f t="shared" si="11"/>
        <v>5392.9822500000009</v>
      </c>
    </row>
    <row r="95" spans="1:9">
      <c r="A95" s="81">
        <f>'Accrual Wastewater'!A47</f>
        <v>1555</v>
      </c>
      <c r="B95" s="81" t="str">
        <f>'Accrual Wastewater'!B47</f>
        <v>General Plant</v>
      </c>
      <c r="C95" s="81" t="str">
        <f>'Accrual Wastewater'!C47</f>
        <v>TRANSPORTATION EQPT WTR</v>
      </c>
      <c r="D95" s="85">
        <f>'Accrual Wastewater'!D47</f>
        <v>2362625.6800000002</v>
      </c>
      <c r="E95" s="101">
        <f>1/'Appendix C Parameters'!G78</f>
        <v>0.2</v>
      </c>
      <c r="F95" s="100">
        <f>D95*E95</f>
        <v>472525.13600000006</v>
      </c>
      <c r="G95" s="108">
        <f>'Accrual Wastewater'!F47</f>
        <v>0.14285714285714285</v>
      </c>
      <c r="H95" s="100">
        <f t="shared" si="10"/>
        <v>337517.95428571431</v>
      </c>
      <c r="I95" s="100">
        <f t="shared" si="11"/>
        <v>-135007.18171428575</v>
      </c>
    </row>
    <row r="96" spans="1:9">
      <c r="A96" s="81">
        <f>'Accrual Wastewater'!A48</f>
        <v>1585</v>
      </c>
      <c r="B96" s="81" t="str">
        <f>'Accrual Wastewater'!B48</f>
        <v>General Plant</v>
      </c>
      <c r="C96" s="81" t="str">
        <f>'Accrual Wastewater'!C48</f>
        <v>MINI COMPUTERS WTR</v>
      </c>
      <c r="D96" s="85">
        <f>'Accrual Wastewater'!D48</f>
        <v>172261.78</v>
      </c>
      <c r="E96" s="101">
        <f>1/'Appendix C Parameters'!G79</f>
        <v>0.33333333333333331</v>
      </c>
      <c r="F96" s="100">
        <f t="shared" si="12"/>
        <v>57420.593333333331</v>
      </c>
      <c r="G96" s="108">
        <f>'Accrual Wastewater'!F48</f>
        <v>0.25</v>
      </c>
      <c r="H96" s="100">
        <f t="shared" si="10"/>
        <v>43065.445</v>
      </c>
      <c r="I96" s="100">
        <f t="shared" si="11"/>
        <v>-14355.148333333331</v>
      </c>
    </row>
    <row r="97" spans="1:9">
      <c r="A97" s="81">
        <f>'Accrual Wastewater'!A49</f>
        <v>1590</v>
      </c>
      <c r="B97" s="81" t="str">
        <f>'Accrual Wastewater'!B49</f>
        <v>General Plant</v>
      </c>
      <c r="C97" s="81" t="str">
        <f>'Accrual Wastewater'!C49</f>
        <v>COMP SYS COST WTR</v>
      </c>
      <c r="D97" s="99">
        <f>'Accrual Wastewater'!D49</f>
        <v>594633.65</v>
      </c>
      <c r="E97" s="103">
        <f>1/'Appendix C Parameters'!G80</f>
        <v>0.125</v>
      </c>
      <c r="F97" s="102">
        <f>D97*E97</f>
        <v>74329.206250000003</v>
      </c>
      <c r="G97" s="108">
        <f>'Accrual Wastewater'!F49</f>
        <v>0.125</v>
      </c>
      <c r="H97" s="102">
        <f t="shared" si="10"/>
        <v>74329.206250000003</v>
      </c>
      <c r="I97" s="102">
        <f t="shared" si="11"/>
        <v>0</v>
      </c>
    </row>
    <row r="98" spans="1:9">
      <c r="A98" s="81"/>
      <c r="B98" s="81"/>
      <c r="C98" s="104" t="str">
        <f>'Accrual Wastewater'!C50</f>
        <v>Total General Plant</v>
      </c>
      <c r="D98" s="105">
        <f>SUM(D88:D97)</f>
        <v>4813644.8900000006</v>
      </c>
      <c r="E98" s="105"/>
      <c r="F98" s="105">
        <f t="shared" ref="F98:I98" si="15">SUM(F88:F97)</f>
        <v>659357.89268095256</v>
      </c>
      <c r="G98" s="105"/>
      <c r="H98" s="105">
        <f t="shared" si="15"/>
        <v>509181.23961904761</v>
      </c>
      <c r="I98" s="105">
        <f t="shared" si="15"/>
        <v>-150176.65306190477</v>
      </c>
    </row>
    <row r="100" spans="1:9">
      <c r="C100" s="97" t="s">
        <v>233</v>
      </c>
      <c r="D100" s="105">
        <f>D56+D66+D72+D86+D98</f>
        <v>25448735.870000001</v>
      </c>
      <c r="E100" s="105">
        <f t="shared" ref="E100:G100" si="16">E66+E72+E86+E98</f>
        <v>0</v>
      </c>
      <c r="F100" s="105">
        <f>F56+F66+F72+F86+F98</f>
        <v>1695458.1122333338</v>
      </c>
      <c r="G100" s="105">
        <f t="shared" si="16"/>
        <v>0</v>
      </c>
      <c r="H100" s="105">
        <f>H56+H66+H72+H86+H98</f>
        <v>1114485.2545952382</v>
      </c>
      <c r="I100" s="105">
        <f>I56+I66+I72+I86+I98</f>
        <v>-580972.85763809527</v>
      </c>
    </row>
    <row r="102" spans="1:9" ht="15.75" thickBot="1">
      <c r="C102" s="97" t="s">
        <v>234</v>
      </c>
      <c r="D102" s="107">
        <f t="shared" ref="D102:I102" si="17">D45+D100</f>
        <v>60000866.519999996</v>
      </c>
      <c r="E102" s="107">
        <f t="shared" si="17"/>
        <v>0</v>
      </c>
      <c r="F102" s="107">
        <f t="shared" si="17"/>
        <v>3254606.0112738097</v>
      </c>
      <c r="G102" s="107">
        <f t="shared" si="17"/>
        <v>0</v>
      </c>
      <c r="H102" s="107">
        <f t="shared" si="17"/>
        <v>1961751.9605666669</v>
      </c>
      <c r="I102" s="107">
        <f t="shared" si="17"/>
        <v>-1292854.0507071428</v>
      </c>
    </row>
    <row r="103" spans="1:9" ht="15.75" thickTop="1"/>
  </sheetData>
  <mergeCells count="4">
    <mergeCell ref="A1:I1"/>
    <mergeCell ref="A2:I2"/>
    <mergeCell ref="A48:I48"/>
    <mergeCell ref="A49:I4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5"/>
  <sheetViews>
    <sheetView workbookViewId="0">
      <selection activeCell="M25" sqref="M25"/>
    </sheetView>
  </sheetViews>
  <sheetFormatPr defaultRowHeight="15"/>
  <cols>
    <col min="1" max="1" width="9.140625" style="14"/>
    <col min="2" max="2" width="17.85546875" style="14" customWidth="1"/>
    <col min="3" max="3" width="22.7109375" style="14" bestFit="1" customWidth="1"/>
    <col min="4" max="4" width="9.140625" style="14"/>
    <col min="5" max="5" width="30.7109375" style="14" bestFit="1" customWidth="1"/>
    <col min="6" max="6" width="14.140625" style="14" bestFit="1" customWidth="1"/>
    <col min="7" max="7" width="16" style="28" bestFit="1" customWidth="1"/>
    <col min="8" max="8" width="6.85546875" style="14" bestFit="1" customWidth="1"/>
    <col min="9" max="9" width="16" style="15" bestFit="1" customWidth="1"/>
    <col min="10" max="16384" width="9.140625" style="14"/>
  </cols>
  <sheetData>
    <row r="1" spans="1:10">
      <c r="A1" s="153" t="s">
        <v>138</v>
      </c>
      <c r="B1" s="153"/>
      <c r="C1" s="153"/>
      <c r="D1" s="153"/>
      <c r="E1" s="153"/>
      <c r="F1" s="153"/>
      <c r="G1" s="153"/>
      <c r="H1" s="153"/>
      <c r="I1" s="153"/>
    </row>
    <row r="2" spans="1:10">
      <c r="A2" s="153" t="s">
        <v>139</v>
      </c>
      <c r="B2" s="153"/>
      <c r="C2" s="153"/>
      <c r="D2" s="153"/>
      <c r="E2" s="153"/>
      <c r="F2" s="153"/>
      <c r="G2" s="153"/>
      <c r="H2" s="153"/>
      <c r="I2" s="153"/>
    </row>
    <row r="3" spans="1:10">
      <c r="G3" s="25" t="s">
        <v>140</v>
      </c>
      <c r="I3" s="131" t="s">
        <v>141</v>
      </c>
    </row>
    <row r="4" spans="1:10">
      <c r="F4" s="21" t="s">
        <v>1</v>
      </c>
      <c r="G4" s="25" t="s">
        <v>142</v>
      </c>
      <c r="H4" s="21"/>
      <c r="I4" s="131" t="s">
        <v>142</v>
      </c>
    </row>
    <row r="5" spans="1:10">
      <c r="A5" s="17" t="s">
        <v>3</v>
      </c>
      <c r="B5" s="17" t="s">
        <v>4</v>
      </c>
      <c r="C5" s="17" t="s">
        <v>5</v>
      </c>
      <c r="D5" s="17" t="s">
        <v>3</v>
      </c>
      <c r="E5" s="17" t="s">
        <v>6</v>
      </c>
      <c r="F5" s="18" t="s">
        <v>7</v>
      </c>
      <c r="G5" s="18" t="s">
        <v>143</v>
      </c>
      <c r="H5" s="134" t="s">
        <v>253</v>
      </c>
      <c r="I5" s="18" t="s">
        <v>8</v>
      </c>
    </row>
    <row r="6" spans="1:10" s="15" customFormat="1">
      <c r="A6" s="31">
        <v>1020</v>
      </c>
      <c r="B6" s="15" t="s">
        <v>11</v>
      </c>
      <c r="C6" s="15" t="s">
        <v>12</v>
      </c>
      <c r="D6" s="31">
        <v>1020</v>
      </c>
      <c r="E6" s="31" t="s">
        <v>13</v>
      </c>
      <c r="G6" s="26">
        <v>0</v>
      </c>
      <c r="I6" s="26">
        <v>42</v>
      </c>
    </row>
    <row r="7" spans="1:10">
      <c r="A7" s="29">
        <v>1030</v>
      </c>
      <c r="B7" s="14" t="s">
        <v>11</v>
      </c>
      <c r="C7" s="14" t="s">
        <v>14</v>
      </c>
      <c r="D7" s="29">
        <v>1030</v>
      </c>
      <c r="E7" s="29" t="s">
        <v>15</v>
      </c>
      <c r="G7" s="28" t="s">
        <v>16</v>
      </c>
      <c r="H7" s="7"/>
      <c r="I7" s="133" t="s">
        <v>16</v>
      </c>
      <c r="J7" s="133"/>
    </row>
    <row r="8" spans="1:10">
      <c r="A8" s="29">
        <v>1035</v>
      </c>
      <c r="B8" s="14" t="s">
        <v>11</v>
      </c>
      <c r="C8" s="14" t="s">
        <v>14</v>
      </c>
      <c r="D8" s="29">
        <v>1035</v>
      </c>
      <c r="E8" s="29" t="s">
        <v>17</v>
      </c>
      <c r="G8" s="28" t="s">
        <v>16</v>
      </c>
      <c r="H8" s="7"/>
      <c r="I8" s="130" t="s">
        <v>16</v>
      </c>
      <c r="J8" s="133"/>
    </row>
    <row r="9" spans="1:10">
      <c r="A9" s="29">
        <v>1040</v>
      </c>
      <c r="B9" s="14" t="s">
        <v>11</v>
      </c>
      <c r="C9" s="14" t="s">
        <v>14</v>
      </c>
      <c r="D9" s="29">
        <v>1040</v>
      </c>
      <c r="E9" s="29" t="s">
        <v>18</v>
      </c>
      <c r="G9" s="28" t="s">
        <v>16</v>
      </c>
      <c r="H9" s="7"/>
      <c r="I9" s="130" t="s">
        <v>16</v>
      </c>
      <c r="J9" s="133"/>
    </row>
    <row r="10" spans="1:10">
      <c r="A10" s="29">
        <v>1045</v>
      </c>
      <c r="B10" s="14" t="s">
        <v>11</v>
      </c>
      <c r="C10" s="14" t="s">
        <v>14</v>
      </c>
      <c r="D10" s="29">
        <v>1045</v>
      </c>
      <c r="E10" s="29" t="s">
        <v>19</v>
      </c>
      <c r="G10" s="28" t="s">
        <v>16</v>
      </c>
      <c r="H10" s="7"/>
      <c r="I10" s="130" t="s">
        <v>16</v>
      </c>
      <c r="J10" s="133"/>
    </row>
    <row r="11" spans="1:10">
      <c r="A11" s="29">
        <v>1050</v>
      </c>
      <c r="B11" s="14" t="s">
        <v>11</v>
      </c>
      <c r="C11" s="14" t="s">
        <v>20</v>
      </c>
      <c r="D11" s="29">
        <v>1050</v>
      </c>
      <c r="E11" s="29" t="s">
        <v>21</v>
      </c>
      <c r="G11" s="26">
        <v>30</v>
      </c>
      <c r="I11" s="26">
        <v>30</v>
      </c>
      <c r="J11" s="115"/>
    </row>
    <row r="12" spans="1:10">
      <c r="A12" s="29">
        <v>1055</v>
      </c>
      <c r="B12" s="14" t="s">
        <v>11</v>
      </c>
      <c r="C12" s="14" t="s">
        <v>22</v>
      </c>
      <c r="D12" s="29">
        <v>1055</v>
      </c>
      <c r="E12" s="29" t="s">
        <v>23</v>
      </c>
      <c r="G12" s="26">
        <v>40</v>
      </c>
      <c r="I12" s="26">
        <v>50</v>
      </c>
      <c r="J12" s="115"/>
    </row>
    <row r="13" spans="1:10">
      <c r="A13" s="29">
        <v>1060</v>
      </c>
      <c r="B13" s="14" t="s">
        <v>11</v>
      </c>
      <c r="C13" s="14" t="s">
        <v>24</v>
      </c>
      <c r="D13" s="29">
        <v>1060</v>
      </c>
      <c r="E13" s="29" t="s">
        <v>25</v>
      </c>
      <c r="G13" s="26">
        <v>66.666666666666671</v>
      </c>
      <c r="I13" s="26">
        <v>50</v>
      </c>
      <c r="J13" s="115"/>
    </row>
    <row r="14" spans="1:10">
      <c r="A14" s="29">
        <v>1065</v>
      </c>
      <c r="B14" s="14" t="s">
        <v>11</v>
      </c>
      <c r="C14" s="14" t="s">
        <v>26</v>
      </c>
      <c r="D14" s="29">
        <v>1065</v>
      </c>
      <c r="E14" s="29" t="s">
        <v>27</v>
      </c>
      <c r="G14" s="26">
        <v>35</v>
      </c>
      <c r="I14" s="26">
        <v>50</v>
      </c>
      <c r="J14" s="115"/>
    </row>
    <row r="15" spans="1:10">
      <c r="A15" s="29">
        <v>1080</v>
      </c>
      <c r="B15" s="14" t="s">
        <v>11</v>
      </c>
      <c r="C15" s="14" t="s">
        <v>20</v>
      </c>
      <c r="D15" s="29">
        <v>1080</v>
      </c>
      <c r="E15" s="29" t="s">
        <v>29</v>
      </c>
      <c r="G15" s="26">
        <v>7</v>
      </c>
      <c r="I15" s="26">
        <v>40</v>
      </c>
      <c r="J15" s="115"/>
    </row>
    <row r="16" spans="1:10">
      <c r="A16" s="29">
        <v>1090</v>
      </c>
      <c r="B16" s="14" t="s">
        <v>11</v>
      </c>
      <c r="C16" s="14" t="s">
        <v>20</v>
      </c>
      <c r="D16" s="29">
        <v>1090</v>
      </c>
      <c r="E16" s="29" t="s">
        <v>30</v>
      </c>
      <c r="G16" s="26">
        <v>50</v>
      </c>
      <c r="I16" s="26">
        <v>60</v>
      </c>
      <c r="J16" s="115"/>
    </row>
    <row r="17" spans="1:10">
      <c r="A17" s="29">
        <v>1100</v>
      </c>
      <c r="B17" s="14" t="s">
        <v>11</v>
      </c>
      <c r="C17" s="14" t="s">
        <v>20</v>
      </c>
      <c r="D17" s="29">
        <v>1100</v>
      </c>
      <c r="E17" s="29" t="s">
        <v>31</v>
      </c>
      <c r="G17" s="26">
        <v>15</v>
      </c>
      <c r="I17" s="26">
        <v>25</v>
      </c>
      <c r="J17" s="115"/>
    </row>
    <row r="18" spans="1:10">
      <c r="A18" s="29">
        <v>1105</v>
      </c>
      <c r="B18" s="14" t="s">
        <v>11</v>
      </c>
      <c r="C18" s="14" t="s">
        <v>22</v>
      </c>
      <c r="D18" s="29">
        <v>1105</v>
      </c>
      <c r="E18" s="29" t="s">
        <v>32</v>
      </c>
      <c r="G18" s="26">
        <v>5</v>
      </c>
      <c r="I18" s="26">
        <v>25</v>
      </c>
      <c r="J18" s="115"/>
    </row>
    <row r="19" spans="1:10">
      <c r="A19" s="29">
        <v>1110</v>
      </c>
      <c r="B19" s="14" t="s">
        <v>11</v>
      </c>
      <c r="C19" s="14" t="s">
        <v>24</v>
      </c>
      <c r="D19" s="29">
        <v>1110</v>
      </c>
      <c r="E19" s="29" t="s">
        <v>33</v>
      </c>
      <c r="G19" s="26">
        <v>25</v>
      </c>
      <c r="I19" s="26">
        <v>25</v>
      </c>
      <c r="J19" s="115"/>
    </row>
    <row r="20" spans="1:10">
      <c r="A20" s="29">
        <v>1115</v>
      </c>
      <c r="B20" s="14" t="s">
        <v>11</v>
      </c>
      <c r="C20" s="14" t="s">
        <v>22</v>
      </c>
      <c r="D20" s="29">
        <v>1115</v>
      </c>
      <c r="E20" s="29" t="s">
        <v>34</v>
      </c>
      <c r="G20" s="26">
        <v>20</v>
      </c>
      <c r="I20" s="26">
        <v>30</v>
      </c>
      <c r="J20" s="115"/>
    </row>
    <row r="21" spans="1:10">
      <c r="A21" s="29">
        <v>1120</v>
      </c>
      <c r="B21" s="14" t="s">
        <v>11</v>
      </c>
      <c r="C21" s="14" t="s">
        <v>24</v>
      </c>
      <c r="D21" s="29">
        <v>1120</v>
      </c>
      <c r="E21" s="29" t="s">
        <v>35</v>
      </c>
      <c r="G21" s="26">
        <v>30</v>
      </c>
      <c r="I21" s="26">
        <v>60</v>
      </c>
      <c r="J21" s="115"/>
    </row>
    <row r="22" spans="1:10">
      <c r="A22" s="29">
        <v>1125</v>
      </c>
      <c r="B22" s="14" t="s">
        <v>11</v>
      </c>
      <c r="C22" s="14" t="s">
        <v>24</v>
      </c>
      <c r="D22" s="29">
        <v>1125</v>
      </c>
      <c r="E22" s="29" t="s">
        <v>36</v>
      </c>
      <c r="G22" s="26">
        <v>40</v>
      </c>
      <c r="I22" s="26">
        <v>60</v>
      </c>
      <c r="J22" s="115"/>
    </row>
    <row r="23" spans="1:10">
      <c r="A23" s="29">
        <v>1130</v>
      </c>
      <c r="B23" s="14" t="s">
        <v>11</v>
      </c>
      <c r="C23" s="14" t="s">
        <v>24</v>
      </c>
      <c r="D23" s="29">
        <v>1130</v>
      </c>
      <c r="E23" s="29" t="s">
        <v>37</v>
      </c>
      <c r="G23" s="26">
        <v>40</v>
      </c>
      <c r="I23" s="26">
        <v>50</v>
      </c>
      <c r="J23" s="115"/>
    </row>
    <row r="24" spans="1:10">
      <c r="A24" s="29">
        <v>1135</v>
      </c>
      <c r="B24" s="14" t="s">
        <v>11</v>
      </c>
      <c r="C24" s="14" t="s">
        <v>24</v>
      </c>
      <c r="D24" s="29">
        <v>1135</v>
      </c>
      <c r="E24" s="29" t="s">
        <v>38</v>
      </c>
      <c r="G24" s="26">
        <v>30</v>
      </c>
      <c r="I24" s="26">
        <v>20</v>
      </c>
      <c r="J24" s="115"/>
    </row>
    <row r="25" spans="1:10">
      <c r="A25" s="29">
        <v>1140</v>
      </c>
      <c r="B25" s="14" t="s">
        <v>11</v>
      </c>
      <c r="C25" s="14" t="s">
        <v>24</v>
      </c>
      <c r="D25" s="29">
        <v>1140</v>
      </c>
      <c r="E25" s="29" t="s">
        <v>39</v>
      </c>
      <c r="G25" s="26">
        <v>20</v>
      </c>
      <c r="I25" s="26">
        <v>20</v>
      </c>
      <c r="J25" s="115"/>
    </row>
    <row r="26" spans="1:10">
      <c r="A26" s="29">
        <v>1145</v>
      </c>
      <c r="B26" s="14" t="s">
        <v>11</v>
      </c>
      <c r="C26" s="14" t="s">
        <v>24</v>
      </c>
      <c r="D26" s="29">
        <v>1145</v>
      </c>
      <c r="E26" s="29" t="s">
        <v>40</v>
      </c>
      <c r="G26" s="26">
        <v>35</v>
      </c>
      <c r="I26" s="26">
        <v>35</v>
      </c>
      <c r="J26" s="115"/>
    </row>
    <row r="27" spans="1:10">
      <c r="A27" s="29">
        <v>1150</v>
      </c>
      <c r="B27" s="14" t="s">
        <v>11</v>
      </c>
      <c r="C27" s="14" t="s">
        <v>24</v>
      </c>
      <c r="D27" s="29">
        <v>1150</v>
      </c>
      <c r="E27" s="29" t="s">
        <v>41</v>
      </c>
      <c r="G27" s="26">
        <v>66.666666666666671</v>
      </c>
      <c r="I27" s="26">
        <v>25</v>
      </c>
      <c r="J27" s="115"/>
    </row>
    <row r="28" spans="1:10">
      <c r="A28" s="29">
        <v>1165</v>
      </c>
      <c r="B28" s="14" t="s">
        <v>11</v>
      </c>
      <c r="C28" s="14" t="s">
        <v>22</v>
      </c>
      <c r="D28" s="29">
        <v>1165</v>
      </c>
      <c r="E28" s="29" t="s">
        <v>42</v>
      </c>
      <c r="G28" s="26">
        <v>10</v>
      </c>
      <c r="I28" s="26">
        <v>30</v>
      </c>
      <c r="J28" s="115"/>
    </row>
    <row r="29" spans="1:10">
      <c r="A29" s="29">
        <v>1170</v>
      </c>
      <c r="B29" s="14" t="s">
        <v>11</v>
      </c>
      <c r="C29" s="14" t="s">
        <v>24</v>
      </c>
      <c r="D29" s="29">
        <v>1170</v>
      </c>
      <c r="E29" s="29" t="s">
        <v>43</v>
      </c>
      <c r="G29" s="26">
        <v>50</v>
      </c>
      <c r="I29" s="26">
        <v>30</v>
      </c>
      <c r="J29" s="115"/>
    </row>
    <row r="30" spans="1:10">
      <c r="A30" s="29">
        <v>1175</v>
      </c>
      <c r="B30" s="14" t="s">
        <v>11</v>
      </c>
      <c r="C30" s="14" t="s">
        <v>26</v>
      </c>
      <c r="D30" s="29">
        <v>1175</v>
      </c>
      <c r="E30" s="29" t="s">
        <v>44</v>
      </c>
      <c r="G30" s="26">
        <v>40</v>
      </c>
      <c r="I30" s="26">
        <v>40</v>
      </c>
      <c r="J30" s="115"/>
    </row>
    <row r="31" spans="1:10">
      <c r="A31" s="29">
        <v>1180</v>
      </c>
      <c r="B31" s="14" t="s">
        <v>11</v>
      </c>
      <c r="C31" s="14" t="s">
        <v>26</v>
      </c>
      <c r="D31" s="29">
        <v>1180</v>
      </c>
      <c r="E31" s="29" t="s">
        <v>45</v>
      </c>
      <c r="G31" s="26">
        <v>5</v>
      </c>
      <c r="I31" s="26">
        <v>15</v>
      </c>
      <c r="J31" s="115"/>
    </row>
    <row r="32" spans="1:10">
      <c r="A32" s="29">
        <v>1190</v>
      </c>
      <c r="B32" s="14" t="s">
        <v>11</v>
      </c>
      <c r="C32" s="14" t="s">
        <v>26</v>
      </c>
      <c r="D32" s="29">
        <v>1190</v>
      </c>
      <c r="E32" s="29" t="s">
        <v>46</v>
      </c>
      <c r="G32" s="26">
        <v>10</v>
      </c>
      <c r="I32" s="26">
        <v>10</v>
      </c>
      <c r="J32" s="115"/>
    </row>
    <row r="33" spans="1:10">
      <c r="A33" s="29">
        <v>1195</v>
      </c>
      <c r="B33" s="14" t="s">
        <v>11</v>
      </c>
      <c r="C33" s="14" t="s">
        <v>26</v>
      </c>
      <c r="D33" s="29">
        <v>1195</v>
      </c>
      <c r="E33" s="29" t="s">
        <v>47</v>
      </c>
      <c r="G33" s="26">
        <v>10</v>
      </c>
      <c r="I33" s="26">
        <v>10</v>
      </c>
      <c r="J33" s="115"/>
    </row>
    <row r="34" spans="1:10">
      <c r="A34" s="29">
        <v>1200</v>
      </c>
      <c r="B34" s="14" t="s">
        <v>11</v>
      </c>
      <c r="C34" s="14" t="s">
        <v>26</v>
      </c>
      <c r="D34" s="29">
        <v>1200</v>
      </c>
      <c r="E34" s="29" t="s">
        <v>48</v>
      </c>
      <c r="G34" s="26">
        <v>10</v>
      </c>
      <c r="I34" s="26">
        <v>20</v>
      </c>
      <c r="J34" s="115"/>
    </row>
    <row r="35" spans="1:10">
      <c r="A35" s="29">
        <v>1205</v>
      </c>
      <c r="B35" s="14" t="s">
        <v>11</v>
      </c>
      <c r="C35" s="14" t="s">
        <v>26</v>
      </c>
      <c r="D35" s="29">
        <v>1205</v>
      </c>
      <c r="E35" s="29" t="s">
        <v>49</v>
      </c>
      <c r="G35" s="26">
        <v>10</v>
      </c>
      <c r="I35" s="26">
        <v>10</v>
      </c>
      <c r="J35" s="115"/>
    </row>
    <row r="36" spans="1:10">
      <c r="A36" s="29">
        <v>1210</v>
      </c>
      <c r="B36" s="14" t="s">
        <v>11</v>
      </c>
      <c r="C36" s="14" t="s">
        <v>26</v>
      </c>
      <c r="D36" s="29">
        <v>1210</v>
      </c>
      <c r="E36" s="29" t="s">
        <v>50</v>
      </c>
      <c r="G36" s="26">
        <v>10</v>
      </c>
      <c r="I36" s="26">
        <v>10</v>
      </c>
      <c r="J36" s="115"/>
    </row>
    <row r="37" spans="1:10">
      <c r="A37" s="29"/>
      <c r="D37" s="29"/>
      <c r="E37" s="29"/>
      <c r="I37" s="26"/>
    </row>
    <row r="38" spans="1:10">
      <c r="A38" s="29"/>
      <c r="D38" s="29"/>
      <c r="E38" s="29" t="s">
        <v>51</v>
      </c>
      <c r="I38" s="26"/>
    </row>
    <row r="39" spans="1:10">
      <c r="A39" s="29"/>
      <c r="D39" s="29"/>
      <c r="E39" s="23" t="s">
        <v>52</v>
      </c>
      <c r="I39" s="26"/>
    </row>
    <row r="40" spans="1:10">
      <c r="A40" s="29"/>
      <c r="D40" s="29"/>
      <c r="E40" s="29"/>
      <c r="I40" s="26"/>
    </row>
    <row r="41" spans="1:10">
      <c r="A41" s="29">
        <v>1245</v>
      </c>
      <c r="B41" s="14" t="s">
        <v>53</v>
      </c>
      <c r="C41" s="14" t="s">
        <v>12</v>
      </c>
      <c r="D41" s="29">
        <v>1245</v>
      </c>
      <c r="E41" s="29" t="s">
        <v>13</v>
      </c>
      <c r="G41" s="26">
        <v>26.083333333333332</v>
      </c>
      <c r="I41" s="26">
        <v>42</v>
      </c>
      <c r="J41" s="115"/>
    </row>
    <row r="42" spans="1:10">
      <c r="A42" s="29">
        <v>1260</v>
      </c>
      <c r="B42" s="14" t="s">
        <v>53</v>
      </c>
      <c r="C42" s="14" t="s">
        <v>14</v>
      </c>
      <c r="D42" s="29">
        <v>1260</v>
      </c>
      <c r="E42" s="29" t="s">
        <v>54</v>
      </c>
      <c r="G42" s="28" t="s">
        <v>16</v>
      </c>
      <c r="H42" s="28"/>
      <c r="I42" s="26" t="s">
        <v>16</v>
      </c>
    </row>
    <row r="43" spans="1:10">
      <c r="A43" s="29">
        <v>1265</v>
      </c>
      <c r="B43" s="14" t="s">
        <v>53</v>
      </c>
      <c r="C43" s="14" t="s">
        <v>14</v>
      </c>
      <c r="D43" s="29">
        <v>1265</v>
      </c>
      <c r="E43" s="29" t="s">
        <v>55</v>
      </c>
      <c r="G43" s="28" t="s">
        <v>16</v>
      </c>
      <c r="H43" s="28"/>
      <c r="I43" s="26" t="s">
        <v>16</v>
      </c>
    </row>
    <row r="44" spans="1:10">
      <c r="A44" s="29">
        <v>1270</v>
      </c>
      <c r="B44" s="14" t="s">
        <v>53</v>
      </c>
      <c r="C44" s="14" t="s">
        <v>14</v>
      </c>
      <c r="D44" s="29">
        <v>1270</v>
      </c>
      <c r="E44" s="29" t="s">
        <v>56</v>
      </c>
      <c r="G44" s="28" t="s">
        <v>16</v>
      </c>
      <c r="H44" s="28"/>
      <c r="I44" s="26" t="s">
        <v>16</v>
      </c>
    </row>
    <row r="45" spans="1:10">
      <c r="A45" s="29">
        <v>1280</v>
      </c>
      <c r="B45" s="14" t="s">
        <v>53</v>
      </c>
      <c r="C45" s="14" t="s">
        <v>14</v>
      </c>
      <c r="D45" s="29">
        <v>1280</v>
      </c>
      <c r="E45" s="29" t="s">
        <v>57</v>
      </c>
      <c r="G45" s="28" t="s">
        <v>16</v>
      </c>
      <c r="H45" s="28"/>
      <c r="I45" s="26" t="s">
        <v>16</v>
      </c>
    </row>
    <row r="46" spans="1:10">
      <c r="A46" s="29">
        <v>1285</v>
      </c>
      <c r="B46" s="14" t="s">
        <v>53</v>
      </c>
      <c r="C46" s="14" t="s">
        <v>14</v>
      </c>
      <c r="D46" s="29">
        <v>1285</v>
      </c>
      <c r="E46" s="29" t="s">
        <v>19</v>
      </c>
      <c r="G46" s="28" t="s">
        <v>16</v>
      </c>
      <c r="H46" s="28"/>
      <c r="I46" s="26" t="s">
        <v>16</v>
      </c>
    </row>
    <row r="47" spans="1:10">
      <c r="A47" s="29">
        <v>1290</v>
      </c>
      <c r="B47" s="14" t="s">
        <v>53</v>
      </c>
      <c r="C47" s="14" t="s">
        <v>58</v>
      </c>
      <c r="D47" s="29">
        <v>1290</v>
      </c>
      <c r="E47" s="29" t="s">
        <v>59</v>
      </c>
      <c r="G47" s="26">
        <v>28</v>
      </c>
      <c r="I47" s="26">
        <v>40</v>
      </c>
      <c r="J47" s="115"/>
    </row>
    <row r="48" spans="1:10">
      <c r="A48" s="29">
        <v>1295</v>
      </c>
      <c r="B48" s="14" t="s">
        <v>53</v>
      </c>
      <c r="C48" s="14" t="s">
        <v>60</v>
      </c>
      <c r="D48" s="29">
        <v>1295</v>
      </c>
      <c r="E48" s="29" t="s">
        <v>61</v>
      </c>
      <c r="G48" s="26">
        <v>40</v>
      </c>
      <c r="I48" s="26">
        <v>40</v>
      </c>
      <c r="J48" s="115"/>
    </row>
    <row r="49" spans="1:10">
      <c r="A49" s="29">
        <v>1300</v>
      </c>
      <c r="B49" s="14" t="s">
        <v>53</v>
      </c>
      <c r="C49" s="14" t="s">
        <v>62</v>
      </c>
      <c r="D49" s="29">
        <v>1300</v>
      </c>
      <c r="E49" s="29" t="s">
        <v>63</v>
      </c>
      <c r="G49" s="26">
        <v>30</v>
      </c>
      <c r="I49" s="26">
        <v>40</v>
      </c>
      <c r="J49" s="115"/>
    </row>
    <row r="50" spans="1:10">
      <c r="A50" s="29">
        <v>1310</v>
      </c>
      <c r="B50" s="14" t="s">
        <v>53</v>
      </c>
      <c r="C50" s="14" t="s">
        <v>62</v>
      </c>
      <c r="D50" s="29">
        <v>1310</v>
      </c>
      <c r="E50" s="29" t="s">
        <v>64</v>
      </c>
      <c r="G50" s="26">
        <v>40</v>
      </c>
      <c r="I50" s="26">
        <v>40</v>
      </c>
      <c r="J50" s="115"/>
    </row>
    <row r="51" spans="1:10">
      <c r="A51" s="29">
        <v>1315</v>
      </c>
      <c r="B51" s="14" t="s">
        <v>53</v>
      </c>
      <c r="C51" s="14" t="s">
        <v>26</v>
      </c>
      <c r="D51" s="29">
        <v>1315</v>
      </c>
      <c r="E51" s="29" t="s">
        <v>65</v>
      </c>
      <c r="G51" s="26">
        <v>35</v>
      </c>
      <c r="I51" s="26">
        <v>40</v>
      </c>
      <c r="J51" s="115"/>
    </row>
    <row r="52" spans="1:10">
      <c r="A52" s="29">
        <v>1320</v>
      </c>
      <c r="B52" s="14" t="s">
        <v>53</v>
      </c>
      <c r="C52" s="14" t="s">
        <v>58</v>
      </c>
      <c r="D52" s="29">
        <v>1320</v>
      </c>
      <c r="E52" s="29" t="s">
        <v>66</v>
      </c>
      <c r="G52" s="26">
        <v>66.666666666666671</v>
      </c>
      <c r="I52" s="26">
        <v>30</v>
      </c>
      <c r="J52" s="115"/>
    </row>
    <row r="53" spans="1:10">
      <c r="A53" s="29">
        <v>1330</v>
      </c>
      <c r="B53" s="14" t="s">
        <v>53</v>
      </c>
      <c r="C53" s="14" t="s">
        <v>62</v>
      </c>
      <c r="D53" s="29">
        <v>1330</v>
      </c>
      <c r="E53" s="29" t="s">
        <v>67</v>
      </c>
      <c r="G53" s="26">
        <v>30</v>
      </c>
      <c r="I53" s="26">
        <v>30</v>
      </c>
      <c r="J53" s="115"/>
    </row>
    <row r="54" spans="1:10">
      <c r="A54" s="29">
        <v>1345</v>
      </c>
      <c r="B54" s="14" t="s">
        <v>53</v>
      </c>
      <c r="C54" s="14" t="s">
        <v>58</v>
      </c>
      <c r="D54" s="29">
        <v>1345</v>
      </c>
      <c r="E54" s="29" t="s">
        <v>68</v>
      </c>
      <c r="G54" s="26">
        <v>40</v>
      </c>
      <c r="I54" s="26">
        <v>60</v>
      </c>
      <c r="J54" s="115"/>
    </row>
    <row r="55" spans="1:10">
      <c r="A55" s="29">
        <v>1350</v>
      </c>
      <c r="B55" s="14" t="s">
        <v>53</v>
      </c>
      <c r="C55" s="14" t="s">
        <v>58</v>
      </c>
      <c r="D55" s="29">
        <v>1350</v>
      </c>
      <c r="E55" s="29" t="s">
        <v>69</v>
      </c>
      <c r="G55" s="26">
        <v>40</v>
      </c>
      <c r="I55" s="26">
        <v>60</v>
      </c>
      <c r="J55" s="115"/>
    </row>
    <row r="56" spans="1:10">
      <c r="A56" s="31">
        <v>1353</v>
      </c>
      <c r="B56" s="15" t="s">
        <v>53</v>
      </c>
      <c r="C56" s="96" t="s">
        <v>62</v>
      </c>
      <c r="D56" s="31">
        <v>1353</v>
      </c>
      <c r="E56" s="31" t="s">
        <v>70</v>
      </c>
      <c r="F56" s="15"/>
      <c r="G56" s="26">
        <v>30</v>
      </c>
      <c r="H56" s="15"/>
      <c r="I56" s="26">
        <v>50</v>
      </c>
      <c r="J56" s="115"/>
    </row>
    <row r="57" spans="1:10">
      <c r="A57" s="31">
        <v>1355</v>
      </c>
      <c r="B57" s="15" t="s">
        <v>53</v>
      </c>
      <c r="C57" s="15" t="s">
        <v>58</v>
      </c>
      <c r="D57" s="31">
        <v>1355</v>
      </c>
      <c r="E57" s="31" t="s">
        <v>71</v>
      </c>
      <c r="F57" s="15"/>
      <c r="G57" s="26">
        <v>30</v>
      </c>
      <c r="H57" s="15"/>
      <c r="I57" s="26">
        <v>25</v>
      </c>
      <c r="J57" s="115"/>
    </row>
    <row r="58" spans="1:10">
      <c r="A58" s="29">
        <v>1360</v>
      </c>
      <c r="B58" s="14" t="s">
        <v>53</v>
      </c>
      <c r="C58" s="14" t="s">
        <v>62</v>
      </c>
      <c r="D58" s="29">
        <v>1360</v>
      </c>
      <c r="E58" s="29" t="s">
        <v>72</v>
      </c>
      <c r="G58" s="26">
        <v>30</v>
      </c>
      <c r="I58" s="26">
        <v>60</v>
      </c>
      <c r="J58" s="115"/>
    </row>
    <row r="59" spans="1:10">
      <c r="A59" s="29">
        <v>1365</v>
      </c>
      <c r="B59" s="14" t="s">
        <v>53</v>
      </c>
      <c r="C59" s="14" t="s">
        <v>58</v>
      </c>
      <c r="D59" s="29">
        <v>1365</v>
      </c>
      <c r="E59" s="29" t="s">
        <v>73</v>
      </c>
      <c r="G59" s="26">
        <v>5</v>
      </c>
      <c r="I59" s="26">
        <v>20</v>
      </c>
      <c r="J59" s="115"/>
    </row>
    <row r="60" spans="1:10">
      <c r="A60" s="29">
        <v>1375</v>
      </c>
      <c r="B60" s="14" t="s">
        <v>53</v>
      </c>
      <c r="C60" s="14" t="s">
        <v>62</v>
      </c>
      <c r="D60" s="29">
        <v>1375</v>
      </c>
      <c r="E60" s="29" t="s">
        <v>74</v>
      </c>
      <c r="G60" s="26">
        <v>20</v>
      </c>
      <c r="I60" s="26">
        <v>40</v>
      </c>
      <c r="J60" s="115"/>
    </row>
    <row r="61" spans="1:10">
      <c r="A61" s="29">
        <v>1380</v>
      </c>
      <c r="B61" s="14" t="s">
        <v>53</v>
      </c>
      <c r="C61" s="14" t="s">
        <v>60</v>
      </c>
      <c r="D61" s="29">
        <v>1380</v>
      </c>
      <c r="E61" s="29" t="s">
        <v>75</v>
      </c>
      <c r="G61" s="26">
        <v>5</v>
      </c>
      <c r="I61" s="26">
        <v>25</v>
      </c>
      <c r="J61" s="115"/>
    </row>
    <row r="62" spans="1:10">
      <c r="A62" s="29">
        <v>1385</v>
      </c>
      <c r="B62" s="14" t="s">
        <v>53</v>
      </c>
      <c r="C62" s="14" t="s">
        <v>60</v>
      </c>
      <c r="D62" s="29">
        <v>1385</v>
      </c>
      <c r="E62" s="29" t="s">
        <v>76</v>
      </c>
      <c r="G62" s="26">
        <v>66.666666666666671</v>
      </c>
      <c r="I62" s="26">
        <v>25</v>
      </c>
      <c r="J62" s="115"/>
    </row>
    <row r="63" spans="1:10">
      <c r="A63" s="29">
        <v>1390</v>
      </c>
      <c r="B63" s="14" t="s">
        <v>53</v>
      </c>
      <c r="C63" s="14" t="s">
        <v>60</v>
      </c>
      <c r="D63" s="29">
        <v>1390</v>
      </c>
      <c r="E63" s="29" t="s">
        <v>77</v>
      </c>
      <c r="G63" s="26">
        <v>25</v>
      </c>
      <c r="I63" s="26">
        <v>25</v>
      </c>
      <c r="J63" s="115"/>
    </row>
    <row r="64" spans="1:10">
      <c r="A64" s="29">
        <v>1395</v>
      </c>
      <c r="B64" s="14" t="s">
        <v>53</v>
      </c>
      <c r="C64" s="14" t="s">
        <v>62</v>
      </c>
      <c r="D64" s="29">
        <v>1395</v>
      </c>
      <c r="E64" s="29" t="s">
        <v>78</v>
      </c>
      <c r="G64" s="26">
        <v>30</v>
      </c>
      <c r="I64" s="26">
        <v>25</v>
      </c>
      <c r="J64" s="115"/>
    </row>
    <row r="65" spans="1:10">
      <c r="A65" s="29">
        <v>1400</v>
      </c>
      <c r="B65" s="14" t="s">
        <v>53</v>
      </c>
      <c r="C65" s="14" t="s">
        <v>62</v>
      </c>
      <c r="D65" s="29">
        <v>1400</v>
      </c>
      <c r="E65" s="29" t="s">
        <v>79</v>
      </c>
      <c r="G65" s="26">
        <v>20</v>
      </c>
      <c r="I65" s="26">
        <v>25</v>
      </c>
      <c r="J65" s="115"/>
    </row>
    <row r="66" spans="1:10">
      <c r="A66" s="29">
        <v>1405</v>
      </c>
      <c r="B66" s="14" t="s">
        <v>53</v>
      </c>
      <c r="C66" s="14" t="s">
        <v>62</v>
      </c>
      <c r="D66" s="29">
        <v>1405</v>
      </c>
      <c r="E66" s="29" t="s">
        <v>80</v>
      </c>
      <c r="G66" s="26">
        <v>66.666666666666671</v>
      </c>
      <c r="I66" s="26">
        <v>25</v>
      </c>
      <c r="J66" s="115"/>
    </row>
    <row r="67" spans="1:10">
      <c r="A67" s="29">
        <v>1410</v>
      </c>
      <c r="B67" s="14" t="s">
        <v>53</v>
      </c>
      <c r="C67" s="14" t="s">
        <v>62</v>
      </c>
      <c r="D67" s="29">
        <v>1410</v>
      </c>
      <c r="E67" s="29" t="s">
        <v>81</v>
      </c>
      <c r="G67" s="26">
        <v>66.666666666666671</v>
      </c>
      <c r="I67" s="26">
        <v>25</v>
      </c>
      <c r="J67" s="115"/>
    </row>
    <row r="68" spans="1:10">
      <c r="A68" s="29">
        <v>1430</v>
      </c>
      <c r="B68" s="14" t="s">
        <v>53</v>
      </c>
      <c r="C68" s="14" t="s">
        <v>58</v>
      </c>
      <c r="D68" s="29">
        <v>1430</v>
      </c>
      <c r="E68" s="29" t="s">
        <v>82</v>
      </c>
      <c r="G68" s="26">
        <v>20</v>
      </c>
      <c r="I68" s="26">
        <v>25</v>
      </c>
      <c r="J68" s="115"/>
    </row>
    <row r="69" spans="1:10">
      <c r="A69" s="29">
        <v>1440</v>
      </c>
      <c r="B69" s="14" t="s">
        <v>53</v>
      </c>
      <c r="C69" s="14" t="s">
        <v>62</v>
      </c>
      <c r="D69" s="29">
        <v>1440</v>
      </c>
      <c r="E69" s="29" t="s">
        <v>83</v>
      </c>
      <c r="G69" s="26">
        <v>25</v>
      </c>
      <c r="I69" s="26">
        <v>25</v>
      </c>
      <c r="J69" s="115"/>
    </row>
    <row r="70" spans="1:10">
      <c r="A70" s="29">
        <v>1460</v>
      </c>
      <c r="B70" s="14" t="s">
        <v>53</v>
      </c>
      <c r="C70" s="14" t="s">
        <v>26</v>
      </c>
      <c r="D70" s="29">
        <v>1460</v>
      </c>
      <c r="E70" s="29" t="s">
        <v>45</v>
      </c>
      <c r="G70" s="26">
        <v>15</v>
      </c>
      <c r="I70" s="26">
        <v>15</v>
      </c>
      <c r="J70" s="115"/>
    </row>
    <row r="71" spans="1:10">
      <c r="A71" s="29">
        <v>1470</v>
      </c>
      <c r="B71" s="14" t="s">
        <v>53</v>
      </c>
      <c r="C71" s="14" t="s">
        <v>26</v>
      </c>
      <c r="D71" s="29">
        <v>1470</v>
      </c>
      <c r="E71" s="29" t="s">
        <v>46</v>
      </c>
      <c r="G71" s="26">
        <v>10</v>
      </c>
      <c r="I71" s="26">
        <v>10</v>
      </c>
      <c r="J71" s="115"/>
    </row>
    <row r="72" spans="1:10">
      <c r="A72" s="29">
        <v>1475</v>
      </c>
      <c r="B72" s="14" t="s">
        <v>53</v>
      </c>
      <c r="C72" s="14" t="s">
        <v>26</v>
      </c>
      <c r="D72" s="29">
        <v>1475</v>
      </c>
      <c r="E72" s="29" t="s">
        <v>84</v>
      </c>
      <c r="G72" s="26">
        <v>5</v>
      </c>
      <c r="I72" s="26">
        <v>10</v>
      </c>
      <c r="J72" s="115"/>
    </row>
    <row r="73" spans="1:10">
      <c r="A73" s="29">
        <v>1480</v>
      </c>
      <c r="B73" s="14" t="s">
        <v>53</v>
      </c>
      <c r="C73" s="14" t="s">
        <v>26</v>
      </c>
      <c r="D73" s="29">
        <v>1480</v>
      </c>
      <c r="E73" s="29" t="s">
        <v>48</v>
      </c>
      <c r="G73" s="26">
        <v>20</v>
      </c>
      <c r="I73" s="26">
        <v>20</v>
      </c>
      <c r="J73" s="115"/>
    </row>
    <row r="74" spans="1:10">
      <c r="A74" s="29">
        <v>1485</v>
      </c>
      <c r="B74" s="14" t="s">
        <v>53</v>
      </c>
      <c r="C74" s="14" t="s">
        <v>26</v>
      </c>
      <c r="D74" s="29">
        <v>1485</v>
      </c>
      <c r="E74" s="29" t="s">
        <v>49</v>
      </c>
      <c r="G74" s="26">
        <v>25</v>
      </c>
      <c r="I74" s="26">
        <v>10</v>
      </c>
      <c r="J74" s="115"/>
    </row>
    <row r="75" spans="1:10">
      <c r="A75" s="29">
        <v>1490</v>
      </c>
      <c r="B75" s="14" t="s">
        <v>53</v>
      </c>
      <c r="C75" s="14" t="s">
        <v>26</v>
      </c>
      <c r="D75" s="29">
        <v>1490</v>
      </c>
      <c r="E75" s="29" t="s">
        <v>85</v>
      </c>
      <c r="G75" s="26">
        <v>66.666666666666671</v>
      </c>
      <c r="I75" s="26">
        <v>10</v>
      </c>
      <c r="J75" s="115"/>
    </row>
    <row r="76" spans="1:10">
      <c r="A76" s="29">
        <v>1525</v>
      </c>
      <c r="B76" s="14" t="s">
        <v>53</v>
      </c>
      <c r="C76" s="14" t="s">
        <v>62</v>
      </c>
      <c r="D76" s="29">
        <v>1525</v>
      </c>
      <c r="E76" s="29" t="s">
        <v>86</v>
      </c>
      <c r="G76" s="26">
        <v>25</v>
      </c>
      <c r="I76" s="26">
        <v>50</v>
      </c>
      <c r="J76" s="115"/>
    </row>
    <row r="77" spans="1:10">
      <c r="A77" s="29">
        <v>1530</v>
      </c>
      <c r="B77" s="14" t="s">
        <v>53</v>
      </c>
      <c r="C77" s="14" t="s">
        <v>62</v>
      </c>
      <c r="D77" s="29">
        <v>1530</v>
      </c>
      <c r="E77" s="29" t="s">
        <v>87</v>
      </c>
      <c r="G77" s="26">
        <v>25</v>
      </c>
      <c r="I77" s="26">
        <v>50</v>
      </c>
      <c r="J77" s="115"/>
    </row>
    <row r="78" spans="1:10">
      <c r="A78" s="29">
        <v>1555</v>
      </c>
      <c r="B78" s="14" t="s">
        <v>53</v>
      </c>
      <c r="C78" s="14" t="s">
        <v>26</v>
      </c>
      <c r="D78" s="29">
        <v>1555</v>
      </c>
      <c r="E78" s="29" t="s">
        <v>88</v>
      </c>
      <c r="G78" s="26">
        <v>5</v>
      </c>
      <c r="I78" s="26">
        <v>7</v>
      </c>
      <c r="J78" s="115"/>
    </row>
    <row r="79" spans="1:10">
      <c r="A79" s="29">
        <v>1585</v>
      </c>
      <c r="B79" s="14" t="s">
        <v>53</v>
      </c>
      <c r="C79" s="14" t="s">
        <v>26</v>
      </c>
      <c r="D79" s="29">
        <v>1585</v>
      </c>
      <c r="E79" s="29" t="s">
        <v>89</v>
      </c>
      <c r="G79" s="26">
        <v>3</v>
      </c>
      <c r="I79" s="26">
        <v>4</v>
      </c>
      <c r="J79" s="115"/>
    </row>
    <row r="80" spans="1:10">
      <c r="A80" s="29">
        <v>1590</v>
      </c>
      <c r="B80" s="14" t="s">
        <v>53</v>
      </c>
      <c r="C80" s="14" t="s">
        <v>26</v>
      </c>
      <c r="D80" s="29">
        <v>1590</v>
      </c>
      <c r="E80" s="29" t="s">
        <v>90</v>
      </c>
      <c r="G80" s="26">
        <v>8</v>
      </c>
      <c r="I80" s="26">
        <v>8</v>
      </c>
      <c r="J80" s="115"/>
    </row>
    <row r="81" spans="1:9">
      <c r="A81" s="29"/>
      <c r="D81" s="29"/>
      <c r="E81" s="29"/>
      <c r="I81" s="26"/>
    </row>
    <row r="82" spans="1:9">
      <c r="A82" s="29"/>
      <c r="D82" s="29"/>
      <c r="E82" s="29" t="s">
        <v>16</v>
      </c>
      <c r="I82" s="26"/>
    </row>
    <row r="83" spans="1:9">
      <c r="A83" s="29"/>
      <c r="D83" s="29"/>
      <c r="E83" s="23" t="s">
        <v>52</v>
      </c>
      <c r="I83" s="26"/>
    </row>
    <row r="84" spans="1:9" s="96" customFormat="1">
      <c r="A84" s="66"/>
      <c r="D84" s="66"/>
      <c r="E84" s="23"/>
      <c r="G84" s="28"/>
      <c r="I84" s="26"/>
    </row>
    <row r="85" spans="1:9" s="96" customFormat="1">
      <c r="A85" s="156"/>
      <c r="B85" s="154"/>
      <c r="C85" s="154"/>
      <c r="D85" s="156"/>
      <c r="E85" s="156"/>
      <c r="F85" s="154"/>
      <c r="G85" s="154"/>
      <c r="H85" s="154"/>
      <c r="I85" s="159"/>
    </row>
    <row r="86" spans="1:9" s="96" customFormat="1">
      <c r="A86" s="156">
        <v>1605</v>
      </c>
      <c r="B86" s="154" t="s">
        <v>91</v>
      </c>
      <c r="C86" s="154" t="s">
        <v>12</v>
      </c>
      <c r="D86" s="156">
        <v>1605</v>
      </c>
      <c r="E86" s="156" t="s">
        <v>13</v>
      </c>
      <c r="F86" s="154"/>
      <c r="G86" s="155">
        <v>66.67</v>
      </c>
      <c r="H86" s="154"/>
      <c r="I86" s="155">
        <v>42</v>
      </c>
    </row>
    <row r="87" spans="1:9" s="96" customFormat="1">
      <c r="A87" s="156">
        <v>1607</v>
      </c>
      <c r="B87" s="154" t="s">
        <v>91</v>
      </c>
      <c r="C87" s="154" t="s">
        <v>14</v>
      </c>
      <c r="D87" s="156">
        <v>1607</v>
      </c>
      <c r="E87" s="156" t="s">
        <v>92</v>
      </c>
      <c r="F87" s="154"/>
      <c r="G87" s="157" t="s">
        <v>16</v>
      </c>
      <c r="H87" s="154"/>
      <c r="I87" s="159" t="s">
        <v>16</v>
      </c>
    </row>
    <row r="88" spans="1:9" s="96" customFormat="1">
      <c r="A88" s="156">
        <v>1612</v>
      </c>
      <c r="B88" s="154" t="s">
        <v>91</v>
      </c>
      <c r="C88" s="154" t="s">
        <v>26</v>
      </c>
      <c r="D88" s="156">
        <v>1612</v>
      </c>
      <c r="E88" s="156" t="s">
        <v>65</v>
      </c>
      <c r="F88" s="154"/>
      <c r="G88" s="155">
        <v>30</v>
      </c>
      <c r="H88" s="154"/>
      <c r="I88" s="155">
        <v>40</v>
      </c>
    </row>
    <row r="89" spans="1:9" s="96" customFormat="1">
      <c r="A89" s="156">
        <v>1613</v>
      </c>
      <c r="B89" s="154" t="s">
        <v>91</v>
      </c>
      <c r="C89" s="154" t="s">
        <v>93</v>
      </c>
      <c r="D89" s="156">
        <v>1613</v>
      </c>
      <c r="E89" s="156" t="s">
        <v>94</v>
      </c>
      <c r="F89" s="154"/>
      <c r="G89" s="155">
        <v>50</v>
      </c>
      <c r="H89" s="154"/>
      <c r="I89" s="155">
        <v>60</v>
      </c>
    </row>
    <row r="90" spans="1:9" s="96" customFormat="1">
      <c r="A90" s="156">
        <v>1614</v>
      </c>
      <c r="B90" s="154" t="s">
        <v>91</v>
      </c>
      <c r="C90" s="154" t="s">
        <v>93</v>
      </c>
      <c r="D90" s="156">
        <v>1614</v>
      </c>
      <c r="E90" s="156" t="s">
        <v>37</v>
      </c>
      <c r="F90" s="154"/>
      <c r="G90" s="155">
        <v>25</v>
      </c>
      <c r="H90" s="154"/>
      <c r="I90" s="155">
        <v>50</v>
      </c>
    </row>
    <row r="91" spans="1:9" s="96" customFormat="1">
      <c r="A91" s="156">
        <v>1615</v>
      </c>
      <c r="B91" s="154" t="s">
        <v>91</v>
      </c>
      <c r="C91" s="154" t="s">
        <v>93</v>
      </c>
      <c r="D91" s="156">
        <v>1615</v>
      </c>
      <c r="E91" s="156" t="s">
        <v>38</v>
      </c>
      <c r="F91" s="154"/>
      <c r="G91" s="155">
        <v>25</v>
      </c>
      <c r="H91" s="154"/>
      <c r="I91" s="155">
        <v>30</v>
      </c>
    </row>
    <row r="92" spans="1:9" s="96" customFormat="1">
      <c r="A92" s="156">
        <v>1618</v>
      </c>
      <c r="B92" s="154" t="s">
        <v>91</v>
      </c>
      <c r="C92" s="154" t="s">
        <v>93</v>
      </c>
      <c r="D92" s="156">
        <v>1618</v>
      </c>
      <c r="E92" s="156" t="s">
        <v>95</v>
      </c>
      <c r="F92" s="154"/>
      <c r="G92" s="155">
        <v>25</v>
      </c>
      <c r="H92" s="154"/>
      <c r="I92" s="155">
        <v>30</v>
      </c>
    </row>
    <row r="93" spans="1:9" s="96" customFormat="1">
      <c r="A93" s="156">
        <v>1620</v>
      </c>
      <c r="B93" s="154" t="s">
        <v>91</v>
      </c>
      <c r="C93" s="154" t="s">
        <v>26</v>
      </c>
      <c r="D93" s="156">
        <v>1620</v>
      </c>
      <c r="E93" s="156" t="s">
        <v>49</v>
      </c>
      <c r="F93" s="154"/>
      <c r="G93" s="155">
        <v>10</v>
      </c>
      <c r="H93" s="154"/>
      <c r="I93" s="155">
        <v>10</v>
      </c>
    </row>
    <row r="94" spans="1:9" s="96" customFormat="1">
      <c r="A94" s="156">
        <v>1621</v>
      </c>
      <c r="B94" s="154" t="s">
        <v>91</v>
      </c>
      <c r="C94" s="154" t="s">
        <v>26</v>
      </c>
      <c r="D94" s="156">
        <v>1621</v>
      </c>
      <c r="E94" s="156" t="s">
        <v>96</v>
      </c>
      <c r="F94" s="154"/>
      <c r="G94" s="155">
        <v>10</v>
      </c>
      <c r="H94" s="154"/>
      <c r="I94" s="155">
        <v>7</v>
      </c>
    </row>
    <row r="95" spans="1:9" s="96" customFormat="1">
      <c r="A95" s="156">
        <v>1622</v>
      </c>
      <c r="B95" s="154" t="s">
        <v>91</v>
      </c>
      <c r="C95" s="154" t="s">
        <v>26</v>
      </c>
      <c r="D95" s="156">
        <v>1622</v>
      </c>
      <c r="E95" s="156" t="s">
        <v>48</v>
      </c>
      <c r="F95" s="154"/>
      <c r="G95" s="155">
        <v>10</v>
      </c>
      <c r="H95" s="154"/>
      <c r="I95" s="155">
        <v>20</v>
      </c>
    </row>
    <row r="96" spans="1:9" s="96" customFormat="1">
      <c r="A96" s="156">
        <v>1623</v>
      </c>
      <c r="B96" s="154" t="s">
        <v>91</v>
      </c>
      <c r="C96" s="154" t="s">
        <v>26</v>
      </c>
      <c r="D96" s="156">
        <v>1623</v>
      </c>
      <c r="E96" s="156" t="s">
        <v>97</v>
      </c>
      <c r="F96" s="154"/>
      <c r="G96" s="155">
        <v>10</v>
      </c>
      <c r="H96" s="154"/>
      <c r="I96" s="155">
        <v>10</v>
      </c>
    </row>
    <row r="97" spans="1:10" s="96" customFormat="1">
      <c r="A97" s="156"/>
      <c r="B97" s="154"/>
      <c r="C97" s="154"/>
      <c r="D97" s="156"/>
      <c r="E97" s="156"/>
      <c r="F97" s="154"/>
      <c r="G97" s="154"/>
      <c r="H97" s="154"/>
      <c r="I97" s="155"/>
    </row>
    <row r="98" spans="1:10" s="96" customFormat="1">
      <c r="A98" s="156"/>
      <c r="B98" s="154"/>
      <c r="C98" s="154"/>
      <c r="D98" s="156"/>
      <c r="E98" s="156" t="s">
        <v>16</v>
      </c>
      <c r="F98" s="154"/>
      <c r="G98" s="154"/>
      <c r="H98" s="154"/>
      <c r="I98" s="155"/>
    </row>
    <row r="99" spans="1:10" s="96" customFormat="1">
      <c r="A99" s="156"/>
      <c r="B99" s="154"/>
      <c r="C99" s="154"/>
      <c r="D99" s="156"/>
      <c r="E99" s="158" t="s">
        <v>52</v>
      </c>
      <c r="F99" s="154"/>
      <c r="G99" s="154"/>
      <c r="H99" s="154"/>
      <c r="I99" s="155"/>
    </row>
    <row r="100" spans="1:10" s="96" customFormat="1">
      <c r="A100" s="66"/>
      <c r="D100" s="66"/>
      <c r="E100" s="23"/>
      <c r="G100" s="28"/>
      <c r="I100" s="26"/>
    </row>
    <row r="101" spans="1:10">
      <c r="A101" s="31">
        <v>3255</v>
      </c>
      <c r="B101" s="15" t="s">
        <v>144</v>
      </c>
      <c r="C101" s="15" t="s">
        <v>12</v>
      </c>
      <c r="D101" s="31">
        <v>3255</v>
      </c>
      <c r="E101" s="31" t="s">
        <v>98</v>
      </c>
      <c r="F101" s="31" t="s">
        <v>99</v>
      </c>
      <c r="G101" s="28" t="s">
        <v>16</v>
      </c>
      <c r="H101" s="31"/>
      <c r="I101" s="26">
        <v>42</v>
      </c>
      <c r="J101" s="115"/>
    </row>
    <row r="102" spans="1:10">
      <c r="A102" s="29">
        <v>3270</v>
      </c>
      <c r="B102" s="15" t="s">
        <v>144</v>
      </c>
      <c r="C102" s="14" t="s">
        <v>22</v>
      </c>
      <c r="D102" s="29">
        <v>3270</v>
      </c>
      <c r="E102" s="29" t="s">
        <v>101</v>
      </c>
      <c r="F102" s="29">
        <v>1055</v>
      </c>
      <c r="G102" s="26">
        <v>40</v>
      </c>
      <c r="H102" s="29"/>
      <c r="I102" s="26">
        <v>50</v>
      </c>
      <c r="J102" s="115"/>
    </row>
    <row r="103" spans="1:10">
      <c r="A103" s="29">
        <v>3280</v>
      </c>
      <c r="B103" s="15" t="s">
        <v>144</v>
      </c>
      <c r="C103" s="14" t="s">
        <v>26</v>
      </c>
      <c r="D103" s="29">
        <v>3280</v>
      </c>
      <c r="E103" s="29" t="s">
        <v>102</v>
      </c>
      <c r="F103" s="29">
        <v>1065</v>
      </c>
      <c r="G103" s="26">
        <v>35</v>
      </c>
      <c r="H103" s="29"/>
      <c r="I103" s="26">
        <v>50</v>
      </c>
      <c r="J103" s="115"/>
    </row>
    <row r="104" spans="1:10">
      <c r="A104" s="29">
        <v>3295</v>
      </c>
      <c r="B104" s="15" t="s">
        <v>144</v>
      </c>
      <c r="C104" s="14" t="s">
        <v>20</v>
      </c>
      <c r="D104" s="29">
        <v>3295</v>
      </c>
      <c r="E104" s="29" t="s">
        <v>103</v>
      </c>
      <c r="F104" s="29">
        <v>1080</v>
      </c>
      <c r="G104" s="26">
        <v>7</v>
      </c>
      <c r="H104" s="29"/>
      <c r="I104" s="26">
        <v>40</v>
      </c>
      <c r="J104" s="115"/>
    </row>
    <row r="105" spans="1:10">
      <c r="A105" s="29">
        <v>3305</v>
      </c>
      <c r="B105" s="15" t="s">
        <v>144</v>
      </c>
      <c r="C105" s="14" t="s">
        <v>20</v>
      </c>
      <c r="D105" s="29">
        <v>3305</v>
      </c>
      <c r="E105" s="29" t="s">
        <v>104</v>
      </c>
      <c r="F105" s="29">
        <v>1090</v>
      </c>
      <c r="G105" s="26">
        <v>50</v>
      </c>
      <c r="H105" s="29"/>
      <c r="I105" s="26">
        <v>60</v>
      </c>
      <c r="J105" s="115"/>
    </row>
    <row r="106" spans="1:10">
      <c r="A106" s="29">
        <v>3320</v>
      </c>
      <c r="B106" s="15" t="s">
        <v>144</v>
      </c>
      <c r="C106" s="14" t="s">
        <v>22</v>
      </c>
      <c r="D106" s="29">
        <v>3320</v>
      </c>
      <c r="E106" s="29" t="s">
        <v>105</v>
      </c>
      <c r="F106" s="29">
        <v>1105</v>
      </c>
      <c r="G106" s="26">
        <v>5</v>
      </c>
      <c r="H106" s="29"/>
      <c r="I106" s="26">
        <v>25</v>
      </c>
      <c r="J106" s="115"/>
    </row>
    <row r="107" spans="1:10">
      <c r="A107" s="29">
        <v>3330</v>
      </c>
      <c r="B107" s="15" t="s">
        <v>144</v>
      </c>
      <c r="C107" s="14" t="s">
        <v>22</v>
      </c>
      <c r="D107" s="29">
        <v>3330</v>
      </c>
      <c r="E107" s="29" t="s">
        <v>106</v>
      </c>
      <c r="F107" s="29">
        <v>1115</v>
      </c>
      <c r="G107" s="26">
        <v>20</v>
      </c>
      <c r="H107" s="29"/>
      <c r="I107" s="26">
        <v>30</v>
      </c>
      <c r="J107" s="115"/>
    </row>
    <row r="108" spans="1:10">
      <c r="A108" s="29">
        <v>3335</v>
      </c>
      <c r="B108" s="15" t="s">
        <v>144</v>
      </c>
      <c r="C108" s="14" t="s">
        <v>24</v>
      </c>
      <c r="D108" s="29">
        <v>3335</v>
      </c>
      <c r="E108" s="29" t="s">
        <v>107</v>
      </c>
      <c r="F108" s="29">
        <v>1120</v>
      </c>
      <c r="G108" s="26">
        <v>30</v>
      </c>
      <c r="H108" s="29"/>
      <c r="I108" s="26">
        <v>60</v>
      </c>
      <c r="J108" s="115"/>
    </row>
    <row r="109" spans="1:10">
      <c r="A109" s="29">
        <v>3340</v>
      </c>
      <c r="B109" s="15" t="s">
        <v>144</v>
      </c>
      <c r="C109" s="14" t="s">
        <v>24</v>
      </c>
      <c r="D109" s="29">
        <v>3340</v>
      </c>
      <c r="E109" s="29" t="s">
        <v>108</v>
      </c>
      <c r="F109" s="29">
        <v>1125</v>
      </c>
      <c r="G109" s="26">
        <v>40</v>
      </c>
      <c r="H109" s="29"/>
      <c r="I109" s="26">
        <v>60</v>
      </c>
      <c r="J109" s="115"/>
    </row>
    <row r="110" spans="1:10">
      <c r="A110" s="29">
        <v>3345</v>
      </c>
      <c r="B110" s="15" t="s">
        <v>144</v>
      </c>
      <c r="C110" s="14" t="s">
        <v>24</v>
      </c>
      <c r="D110" s="29">
        <v>3345</v>
      </c>
      <c r="E110" s="29" t="s">
        <v>109</v>
      </c>
      <c r="F110" s="29">
        <v>1130</v>
      </c>
      <c r="G110" s="26">
        <v>40</v>
      </c>
      <c r="H110" s="29"/>
      <c r="I110" s="26">
        <v>50</v>
      </c>
      <c r="J110" s="115"/>
    </row>
    <row r="111" spans="1:10">
      <c r="A111" s="29">
        <v>3360</v>
      </c>
      <c r="B111" s="15" t="s">
        <v>144</v>
      </c>
      <c r="C111" s="14" t="s">
        <v>24</v>
      </c>
      <c r="D111" s="29">
        <v>3360</v>
      </c>
      <c r="E111" s="29" t="s">
        <v>110</v>
      </c>
      <c r="F111" s="29">
        <v>1145</v>
      </c>
      <c r="G111" s="26">
        <v>35</v>
      </c>
      <c r="H111" s="29"/>
      <c r="I111" s="26">
        <v>35</v>
      </c>
      <c r="J111" s="115"/>
    </row>
    <row r="112" spans="1:10">
      <c r="A112" s="29">
        <v>3370</v>
      </c>
      <c r="B112" s="15" t="s">
        <v>144</v>
      </c>
      <c r="C112" s="14" t="s">
        <v>12</v>
      </c>
      <c r="D112" s="29">
        <v>3370</v>
      </c>
      <c r="E112" s="29" t="s">
        <v>111</v>
      </c>
      <c r="F112" s="31">
        <v>1155</v>
      </c>
      <c r="G112" s="26">
        <v>0</v>
      </c>
      <c r="H112" s="31"/>
      <c r="I112" s="26" t="s">
        <v>16</v>
      </c>
      <c r="J112" s="115"/>
    </row>
    <row r="113" spans="1:10">
      <c r="A113" s="29">
        <v>3415</v>
      </c>
      <c r="B113" s="15" t="s">
        <v>144</v>
      </c>
      <c r="C113" s="14" t="s">
        <v>26</v>
      </c>
      <c r="D113" s="29">
        <v>3415</v>
      </c>
      <c r="E113" s="29" t="s">
        <v>113</v>
      </c>
      <c r="F113" s="29">
        <v>1200</v>
      </c>
      <c r="G113" s="26">
        <v>10</v>
      </c>
      <c r="H113" s="29"/>
      <c r="I113" s="26">
        <v>20</v>
      </c>
      <c r="J113" s="115"/>
    </row>
    <row r="114" spans="1:10">
      <c r="A114" s="29">
        <v>3420</v>
      </c>
      <c r="B114" s="15" t="s">
        <v>144</v>
      </c>
      <c r="C114" s="14" t="s">
        <v>26</v>
      </c>
      <c r="D114" s="29">
        <v>3420</v>
      </c>
      <c r="E114" s="29" t="s">
        <v>114</v>
      </c>
      <c r="F114" s="29">
        <v>1205</v>
      </c>
      <c r="G114" s="26">
        <v>10</v>
      </c>
      <c r="H114" s="29"/>
      <c r="I114" s="26">
        <v>10</v>
      </c>
      <c r="J114" s="115"/>
    </row>
    <row r="115" spans="1:10">
      <c r="A115" s="31">
        <v>3435</v>
      </c>
      <c r="B115" s="15" t="s">
        <v>144</v>
      </c>
      <c r="C115" s="14" t="s">
        <v>24</v>
      </c>
      <c r="D115" s="31">
        <v>3435</v>
      </c>
      <c r="E115" s="31" t="s">
        <v>115</v>
      </c>
      <c r="F115" s="31">
        <v>1130</v>
      </c>
      <c r="G115" s="26">
        <v>40</v>
      </c>
      <c r="H115" s="31"/>
      <c r="I115" s="26">
        <v>50</v>
      </c>
      <c r="J115" s="115"/>
    </row>
    <row r="116" spans="1:10">
      <c r="A116" s="31">
        <v>3442</v>
      </c>
      <c r="B116" s="15" t="s">
        <v>144</v>
      </c>
      <c r="C116" s="14" t="s">
        <v>24</v>
      </c>
      <c r="D116" s="31">
        <v>3442</v>
      </c>
      <c r="E116" s="31" t="s">
        <v>117</v>
      </c>
      <c r="F116" s="31">
        <v>1130</v>
      </c>
      <c r="G116" s="26">
        <v>40</v>
      </c>
      <c r="H116" s="31"/>
      <c r="I116" s="26">
        <v>50</v>
      </c>
      <c r="J116" s="115"/>
    </row>
    <row r="117" spans="1:10">
      <c r="A117" s="31">
        <v>3455</v>
      </c>
      <c r="B117" s="15" t="s">
        <v>144</v>
      </c>
      <c r="C117" s="14" t="s">
        <v>24</v>
      </c>
      <c r="D117" s="31">
        <v>3455</v>
      </c>
      <c r="E117" s="31" t="s">
        <v>118</v>
      </c>
      <c r="F117" s="31">
        <v>1135</v>
      </c>
      <c r="G117" s="26">
        <v>30</v>
      </c>
      <c r="H117" s="31"/>
      <c r="I117" s="26">
        <v>20</v>
      </c>
      <c r="J117" s="115"/>
    </row>
    <row r="118" spans="1:10">
      <c r="A118" s="29">
        <v>3500</v>
      </c>
      <c r="B118" s="14" t="s">
        <v>145</v>
      </c>
      <c r="C118" s="14" t="s">
        <v>60</v>
      </c>
      <c r="D118" s="29">
        <v>3500</v>
      </c>
      <c r="E118" s="29" t="s">
        <v>120</v>
      </c>
      <c r="F118" s="29">
        <v>1295</v>
      </c>
      <c r="G118" s="26">
        <v>40</v>
      </c>
      <c r="H118" s="29"/>
      <c r="I118" s="26">
        <v>40</v>
      </c>
      <c r="J118" s="115"/>
    </row>
    <row r="119" spans="1:10">
      <c r="A119" s="29">
        <v>3505</v>
      </c>
      <c r="B119" s="14" t="s">
        <v>145</v>
      </c>
      <c r="C119" s="14" t="s">
        <v>62</v>
      </c>
      <c r="D119" s="29">
        <v>3505</v>
      </c>
      <c r="E119" s="29" t="s">
        <v>121</v>
      </c>
      <c r="F119" s="29">
        <v>1300</v>
      </c>
      <c r="G119" s="26">
        <v>30</v>
      </c>
      <c r="H119" s="29"/>
      <c r="I119" s="26">
        <v>40</v>
      </c>
      <c r="J119" s="115"/>
    </row>
    <row r="120" spans="1:10">
      <c r="A120" s="29">
        <v>3520</v>
      </c>
      <c r="B120" s="14" t="s">
        <v>145</v>
      </c>
      <c r="C120" s="14" t="s">
        <v>26</v>
      </c>
      <c r="D120" s="29">
        <v>3520</v>
      </c>
      <c r="E120" s="29" t="s">
        <v>122</v>
      </c>
      <c r="F120" s="29">
        <v>1315</v>
      </c>
      <c r="G120" s="26">
        <v>35</v>
      </c>
      <c r="H120" s="29"/>
      <c r="I120" s="26">
        <v>40</v>
      </c>
      <c r="J120" s="115"/>
    </row>
    <row r="121" spans="1:10">
      <c r="A121" s="29">
        <v>3550</v>
      </c>
      <c r="B121" s="14" t="s">
        <v>145</v>
      </c>
      <c r="C121" s="14" t="s">
        <v>58</v>
      </c>
      <c r="D121" s="29">
        <v>3550</v>
      </c>
      <c r="E121" s="29" t="s">
        <v>123</v>
      </c>
      <c r="F121" s="29">
        <v>1345</v>
      </c>
      <c r="G121" s="26">
        <v>40</v>
      </c>
      <c r="H121" s="29"/>
      <c r="I121" s="26">
        <v>60</v>
      </c>
      <c r="J121" s="115"/>
    </row>
    <row r="122" spans="1:10">
      <c r="A122" s="29">
        <v>3555</v>
      </c>
      <c r="B122" s="14" t="s">
        <v>145</v>
      </c>
      <c r="C122" s="14" t="s">
        <v>58</v>
      </c>
      <c r="D122" s="29">
        <v>3555</v>
      </c>
      <c r="E122" s="29" t="s">
        <v>124</v>
      </c>
      <c r="F122" s="29">
        <v>1350</v>
      </c>
      <c r="G122" s="26">
        <v>40</v>
      </c>
      <c r="H122" s="29"/>
      <c r="I122" s="26">
        <v>60</v>
      </c>
      <c r="J122" s="115"/>
    </row>
    <row r="123" spans="1:10">
      <c r="A123" s="29">
        <v>3557</v>
      </c>
      <c r="B123" s="14" t="s">
        <v>145</v>
      </c>
      <c r="C123" s="96" t="s">
        <v>62</v>
      </c>
      <c r="D123" s="29">
        <v>3557</v>
      </c>
      <c r="E123" s="29" t="s">
        <v>125</v>
      </c>
      <c r="F123" s="29">
        <v>1353</v>
      </c>
      <c r="G123" s="26">
        <v>30</v>
      </c>
      <c r="H123" s="29"/>
      <c r="I123" s="26">
        <v>50</v>
      </c>
      <c r="J123" s="115"/>
    </row>
    <row r="124" spans="1:10" s="15" customFormat="1">
      <c r="A124" s="31">
        <v>3565</v>
      </c>
      <c r="B124" s="15" t="s">
        <v>145</v>
      </c>
      <c r="C124" s="96" t="s">
        <v>62</v>
      </c>
      <c r="D124" s="31">
        <v>3565</v>
      </c>
      <c r="E124" s="31" t="s">
        <v>126</v>
      </c>
      <c r="F124" s="31">
        <v>1360</v>
      </c>
      <c r="G124" s="26">
        <v>30</v>
      </c>
      <c r="H124" s="31"/>
      <c r="I124" s="26">
        <v>60</v>
      </c>
      <c r="J124" s="115"/>
    </row>
    <row r="125" spans="1:10" s="15" customFormat="1">
      <c r="A125" s="31">
        <v>3585</v>
      </c>
      <c r="B125" s="15" t="s">
        <v>145</v>
      </c>
      <c r="C125" s="15" t="s">
        <v>60</v>
      </c>
      <c r="D125" s="31">
        <v>3585</v>
      </c>
      <c r="E125" s="31" t="s">
        <v>127</v>
      </c>
      <c r="F125" s="31">
        <v>1380</v>
      </c>
      <c r="G125" s="26">
        <v>5</v>
      </c>
      <c r="H125" s="31"/>
      <c r="I125" s="26">
        <v>25</v>
      </c>
      <c r="J125" s="115"/>
    </row>
    <row r="126" spans="1:10" s="15" customFormat="1">
      <c r="A126" s="31">
        <v>3600</v>
      </c>
      <c r="B126" s="15" t="s">
        <v>145</v>
      </c>
      <c r="C126" s="15" t="s">
        <v>62</v>
      </c>
      <c r="D126" s="31">
        <v>3600</v>
      </c>
      <c r="E126" s="31" t="s">
        <v>128</v>
      </c>
      <c r="F126" s="31">
        <v>1395</v>
      </c>
      <c r="G126" s="26">
        <v>30</v>
      </c>
      <c r="H126" s="31"/>
      <c r="I126" s="26">
        <v>25</v>
      </c>
      <c r="J126" s="115"/>
    </row>
    <row r="127" spans="1:10" s="15" customFormat="1">
      <c r="A127" s="31">
        <v>3605</v>
      </c>
      <c r="B127" s="15" t="s">
        <v>145</v>
      </c>
      <c r="C127" s="15" t="s">
        <v>62</v>
      </c>
      <c r="D127" s="31">
        <v>3605</v>
      </c>
      <c r="E127" s="31" t="s">
        <v>129</v>
      </c>
      <c r="F127" s="31">
        <v>1400</v>
      </c>
      <c r="G127" s="26">
        <v>20</v>
      </c>
      <c r="H127" s="31"/>
      <c r="I127" s="26">
        <v>25</v>
      </c>
      <c r="J127" s="115"/>
    </row>
    <row r="128" spans="1:10" s="15" customFormat="1">
      <c r="A128" s="31">
        <v>3700</v>
      </c>
      <c r="B128" s="15" t="s">
        <v>145</v>
      </c>
      <c r="C128" s="15" t="s">
        <v>26</v>
      </c>
      <c r="D128" s="31">
        <v>3700</v>
      </c>
      <c r="E128" s="31" t="s">
        <v>130</v>
      </c>
      <c r="F128" s="31">
        <v>1500</v>
      </c>
      <c r="G128" s="26">
        <v>0</v>
      </c>
      <c r="H128" s="31"/>
      <c r="I128" s="26" t="s">
        <v>16</v>
      </c>
      <c r="J128" s="115"/>
    </row>
    <row r="129" spans="1:10" s="15" customFormat="1">
      <c r="A129" s="31">
        <v>3705</v>
      </c>
      <c r="B129" s="15" t="s">
        <v>145</v>
      </c>
      <c r="C129" s="96" t="s">
        <v>62</v>
      </c>
      <c r="D129" s="31">
        <v>3705</v>
      </c>
      <c r="E129" s="31" t="s">
        <v>132</v>
      </c>
      <c r="F129" s="31">
        <v>1360</v>
      </c>
      <c r="G129" s="26">
        <v>30</v>
      </c>
      <c r="H129" s="31"/>
      <c r="I129" s="26">
        <v>60</v>
      </c>
      <c r="J129" s="115"/>
    </row>
    <row r="130" spans="1:10" s="15" customFormat="1">
      <c r="A130" s="31">
        <v>3712</v>
      </c>
      <c r="B130" s="15" t="s">
        <v>145</v>
      </c>
      <c r="C130" s="96" t="s">
        <v>62</v>
      </c>
      <c r="D130" s="31">
        <v>3712</v>
      </c>
      <c r="E130" s="31" t="s">
        <v>134</v>
      </c>
      <c r="F130" s="31">
        <v>1360</v>
      </c>
      <c r="G130" s="26">
        <v>30</v>
      </c>
      <c r="H130" s="31"/>
      <c r="I130" s="26">
        <v>60</v>
      </c>
      <c r="J130" s="115"/>
    </row>
    <row r="131" spans="1:10">
      <c r="A131" s="29"/>
      <c r="D131" s="29"/>
      <c r="E131" s="29"/>
    </row>
    <row r="134" spans="1:10">
      <c r="A134" s="14" t="s">
        <v>252</v>
      </c>
      <c r="B134" s="14" t="s">
        <v>135</v>
      </c>
    </row>
    <row r="135" spans="1:10">
      <c r="A135" s="96" t="s">
        <v>253</v>
      </c>
      <c r="B135" s="96" t="s">
        <v>254</v>
      </c>
    </row>
  </sheetData>
  <mergeCells count="2">
    <mergeCell ref="A1:I1"/>
    <mergeCell ref="A2:I2"/>
  </mergeCells>
  <pageMargins left="0.7" right="0.7" top="0.75" bottom="0.75" header="0.3" footer="0.3"/>
  <pageSetup scale="7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2"/>
  <sheetViews>
    <sheetView workbookViewId="0">
      <selection activeCell="F47" sqref="F47"/>
    </sheetView>
  </sheetViews>
  <sheetFormatPr defaultRowHeight="15"/>
  <cols>
    <col min="2" max="2" width="19.28515625" style="5" customWidth="1"/>
    <col min="3" max="3" width="22.7109375" style="5" bestFit="1" customWidth="1"/>
    <col min="4" max="4" width="30.7109375" style="5" bestFit="1" customWidth="1"/>
    <col min="5" max="5" width="13.5703125" bestFit="1" customWidth="1"/>
    <col min="6" max="6" width="14.140625" style="14" bestFit="1" customWidth="1"/>
    <col min="7" max="7" width="21.5703125" style="30" bestFit="1" customWidth="1"/>
    <col min="8" max="8" width="15.85546875" style="15" bestFit="1" customWidth="1"/>
    <col min="9" max="9" width="17" style="130" customWidth="1"/>
    <col min="10" max="10" width="14.140625" style="39" customWidth="1"/>
    <col min="11" max="12" width="14.28515625" bestFit="1" customWidth="1"/>
  </cols>
  <sheetData>
    <row r="1" spans="1:10" s="14" customFormat="1">
      <c r="G1" s="30"/>
      <c r="H1" s="135" t="s">
        <v>2</v>
      </c>
      <c r="I1" s="130"/>
      <c r="J1" s="39"/>
    </row>
    <row r="2" spans="1:10" s="14" customFormat="1">
      <c r="E2" s="21" t="s">
        <v>0</v>
      </c>
      <c r="F2" s="21" t="s">
        <v>1</v>
      </c>
      <c r="G2" s="30"/>
      <c r="H2" s="24" t="s">
        <v>10</v>
      </c>
      <c r="I2" s="24" t="s">
        <v>238</v>
      </c>
      <c r="J2" s="39"/>
    </row>
    <row r="3" spans="1:10">
      <c r="A3" s="16" t="s">
        <v>3</v>
      </c>
      <c r="B3" s="16" t="s">
        <v>4</v>
      </c>
      <c r="C3" s="16" t="s">
        <v>5</v>
      </c>
      <c r="D3" s="16" t="s">
        <v>6</v>
      </c>
      <c r="E3" s="33">
        <v>43646</v>
      </c>
      <c r="F3" s="18" t="s">
        <v>7</v>
      </c>
      <c r="G3" s="18" t="s">
        <v>9</v>
      </c>
      <c r="H3" s="141">
        <v>43646</v>
      </c>
      <c r="I3" s="18" t="s">
        <v>3</v>
      </c>
    </row>
    <row r="4" spans="1:10">
      <c r="A4" s="2">
        <v>1020</v>
      </c>
      <c r="B4" s="6" t="s">
        <v>11</v>
      </c>
      <c r="C4" s="6" t="s">
        <v>12</v>
      </c>
      <c r="D4" s="6" t="s">
        <v>13</v>
      </c>
      <c r="E4" s="1">
        <v>352558.86</v>
      </c>
      <c r="F4" s="20"/>
      <c r="H4" s="142">
        <v>25274.370000000006</v>
      </c>
      <c r="I4" s="130">
        <v>1835</v>
      </c>
    </row>
    <row r="5" spans="1:10">
      <c r="A5" s="2">
        <v>1030</v>
      </c>
      <c r="B5" s="6" t="s">
        <v>11</v>
      </c>
      <c r="C5" s="6" t="s">
        <v>14</v>
      </c>
      <c r="D5" s="6" t="s">
        <v>15</v>
      </c>
      <c r="E5" s="1">
        <v>214354.12</v>
      </c>
      <c r="F5" s="20"/>
      <c r="H5" s="142">
        <v>0</v>
      </c>
    </row>
    <row r="6" spans="1:10">
      <c r="A6" s="2">
        <v>1035</v>
      </c>
      <c r="B6" s="6" t="s">
        <v>11</v>
      </c>
      <c r="C6" s="6" t="s">
        <v>14</v>
      </c>
      <c r="D6" s="6" t="s">
        <v>17</v>
      </c>
      <c r="E6" s="1">
        <v>50247.02</v>
      </c>
      <c r="F6" s="20"/>
      <c r="H6" s="142">
        <v>0</v>
      </c>
    </row>
    <row r="7" spans="1:10">
      <c r="A7" s="2">
        <v>1040</v>
      </c>
      <c r="B7" s="6" t="s">
        <v>11</v>
      </c>
      <c r="C7" s="6" t="s">
        <v>14</v>
      </c>
      <c r="D7" s="6" t="s">
        <v>18</v>
      </c>
      <c r="E7" s="1">
        <v>21700.53</v>
      </c>
      <c r="F7" s="20"/>
      <c r="H7" s="142">
        <v>0</v>
      </c>
    </row>
    <row r="8" spans="1:10">
      <c r="A8" s="2">
        <v>1045</v>
      </c>
      <c r="B8" s="6" t="s">
        <v>11</v>
      </c>
      <c r="C8" s="6" t="s">
        <v>14</v>
      </c>
      <c r="D8" s="6" t="s">
        <v>19</v>
      </c>
      <c r="E8" s="1">
        <v>398853.88</v>
      </c>
      <c r="F8" s="20"/>
      <c r="H8" s="142">
        <v>0</v>
      </c>
    </row>
    <row r="9" spans="1:10">
      <c r="A9" s="2">
        <v>1050</v>
      </c>
      <c r="B9" s="6" t="s">
        <v>11</v>
      </c>
      <c r="C9" s="6" t="s">
        <v>20</v>
      </c>
      <c r="D9" s="6" t="s">
        <v>21</v>
      </c>
      <c r="E9" s="1">
        <v>2270838.6999999997</v>
      </c>
      <c r="F9" s="20"/>
      <c r="H9" s="142">
        <v>1277386.0400000196</v>
      </c>
      <c r="I9" s="130">
        <v>1845</v>
      </c>
    </row>
    <row r="10" spans="1:10">
      <c r="A10" s="2">
        <v>1055</v>
      </c>
      <c r="B10" s="6" t="s">
        <v>11</v>
      </c>
      <c r="C10" s="6" t="s">
        <v>22</v>
      </c>
      <c r="D10" s="6" t="s">
        <v>23</v>
      </c>
      <c r="E10" s="1">
        <v>7110666.1800000006</v>
      </c>
      <c r="F10" s="20"/>
      <c r="H10" s="142">
        <v>317744.77999999991</v>
      </c>
      <c r="I10" s="130">
        <v>1850</v>
      </c>
    </row>
    <row r="11" spans="1:10">
      <c r="A11" s="2">
        <v>1060</v>
      </c>
      <c r="B11" s="6" t="s">
        <v>11</v>
      </c>
      <c r="C11" s="6" t="s">
        <v>24</v>
      </c>
      <c r="D11" s="6" t="s">
        <v>25</v>
      </c>
      <c r="E11" s="1">
        <v>50912.080000000009</v>
      </c>
      <c r="F11" s="20"/>
      <c r="H11" s="142">
        <v>1604.0499999999993</v>
      </c>
      <c r="I11" s="130">
        <v>1855</v>
      </c>
    </row>
    <row r="12" spans="1:10">
      <c r="A12" s="2">
        <v>1065</v>
      </c>
      <c r="B12" s="6" t="s">
        <v>11</v>
      </c>
      <c r="C12" s="6" t="s">
        <v>26</v>
      </c>
      <c r="D12" s="6" t="s">
        <v>27</v>
      </c>
      <c r="E12" s="1">
        <v>1118933.1900000002</v>
      </c>
      <c r="F12" s="20"/>
      <c r="H12" s="142">
        <v>810394.86999999394</v>
      </c>
      <c r="I12" s="130">
        <v>1860</v>
      </c>
    </row>
    <row r="13" spans="1:10">
      <c r="A13" s="2">
        <v>1075</v>
      </c>
      <c r="B13" s="6" t="s">
        <v>11</v>
      </c>
      <c r="C13" s="6" t="s">
        <v>20</v>
      </c>
      <c r="D13" s="6" t="s">
        <v>28</v>
      </c>
      <c r="E13" s="1">
        <v>0</v>
      </c>
      <c r="F13" s="20"/>
      <c r="H13" s="142">
        <v>3.637978807091713E-12</v>
      </c>
      <c r="I13" s="130">
        <v>1870</v>
      </c>
    </row>
    <row r="14" spans="1:10">
      <c r="A14" s="2">
        <v>1080</v>
      </c>
      <c r="B14" s="6" t="s">
        <v>11</v>
      </c>
      <c r="C14" s="6" t="s">
        <v>20</v>
      </c>
      <c r="D14" s="6" t="s">
        <v>29</v>
      </c>
      <c r="E14" s="1">
        <v>2080191.8699999996</v>
      </c>
      <c r="F14" s="20"/>
      <c r="H14" s="142">
        <v>965407.75000001083</v>
      </c>
      <c r="I14" s="130">
        <v>1875</v>
      </c>
    </row>
    <row r="15" spans="1:10">
      <c r="A15" s="2">
        <v>1090</v>
      </c>
      <c r="B15" s="6" t="s">
        <v>11</v>
      </c>
      <c r="C15" s="6" t="s">
        <v>20</v>
      </c>
      <c r="D15" s="6" t="s">
        <v>30</v>
      </c>
      <c r="E15" s="1">
        <v>15382.5</v>
      </c>
      <c r="F15" s="20"/>
      <c r="H15" s="142">
        <v>692.27999999999975</v>
      </c>
      <c r="I15" s="130">
        <v>1885</v>
      </c>
    </row>
    <row r="16" spans="1:10">
      <c r="A16" s="2">
        <v>1100</v>
      </c>
      <c r="B16" s="6" t="s">
        <v>11</v>
      </c>
      <c r="C16" s="6" t="s">
        <v>20</v>
      </c>
      <c r="D16" s="6" t="s">
        <v>31</v>
      </c>
      <c r="E16" s="1">
        <v>115042.31</v>
      </c>
      <c r="F16" s="20"/>
      <c r="H16" s="142">
        <v>-983.64999999999918</v>
      </c>
      <c r="I16" s="130">
        <v>1895</v>
      </c>
    </row>
    <row r="17" spans="1:11">
      <c r="A17" s="2">
        <v>1105</v>
      </c>
      <c r="B17" s="6" t="s">
        <v>11</v>
      </c>
      <c r="C17" s="6" t="s">
        <v>22</v>
      </c>
      <c r="D17" s="6" t="s">
        <v>32</v>
      </c>
      <c r="E17" s="1">
        <v>1246488.45</v>
      </c>
      <c r="F17" s="20"/>
      <c r="H17" s="142">
        <v>825577.97000001161</v>
      </c>
      <c r="I17" s="130">
        <v>1900</v>
      </c>
    </row>
    <row r="18" spans="1:11">
      <c r="A18" s="2">
        <v>1110</v>
      </c>
      <c r="B18" s="6" t="s">
        <v>11</v>
      </c>
      <c r="C18" s="6" t="s">
        <v>24</v>
      </c>
      <c r="D18" s="6" t="s">
        <v>33</v>
      </c>
      <c r="E18" s="1">
        <v>30546.78</v>
      </c>
      <c r="F18" s="20"/>
      <c r="H18" s="142">
        <v>-27100.369999999992</v>
      </c>
      <c r="I18" s="130">
        <v>1905</v>
      </c>
    </row>
    <row r="19" spans="1:11">
      <c r="A19" s="2">
        <v>1115</v>
      </c>
      <c r="B19" s="6" t="s">
        <v>11</v>
      </c>
      <c r="C19" s="6" t="s">
        <v>22</v>
      </c>
      <c r="D19" s="6" t="s">
        <v>34</v>
      </c>
      <c r="E19" s="1">
        <v>3793707.5399999996</v>
      </c>
      <c r="F19" s="20"/>
      <c r="H19" s="142">
        <v>3456634.4300000151</v>
      </c>
      <c r="I19" s="130">
        <v>1910</v>
      </c>
    </row>
    <row r="20" spans="1:11">
      <c r="A20" s="2">
        <v>1120</v>
      </c>
      <c r="B20" s="6" t="s">
        <v>11</v>
      </c>
      <c r="C20" s="6" t="s">
        <v>24</v>
      </c>
      <c r="D20" s="6" t="s">
        <v>35</v>
      </c>
      <c r="E20" s="1">
        <v>3002399</v>
      </c>
      <c r="F20" s="20"/>
      <c r="H20" s="142">
        <v>1194589.4199999843</v>
      </c>
      <c r="I20" s="130">
        <v>1915</v>
      </c>
    </row>
    <row r="21" spans="1:11">
      <c r="A21" s="2">
        <v>1125</v>
      </c>
      <c r="B21" s="6" t="s">
        <v>11</v>
      </c>
      <c r="C21" s="6" t="s">
        <v>24</v>
      </c>
      <c r="D21" s="6" t="s">
        <v>36</v>
      </c>
      <c r="E21" s="1">
        <v>9960181.3499999996</v>
      </c>
      <c r="F21" s="20"/>
      <c r="H21" s="143">
        <v>3173404.860000005</v>
      </c>
      <c r="I21" s="130">
        <v>1920</v>
      </c>
    </row>
    <row r="22" spans="1:11">
      <c r="A22" s="2">
        <v>1130</v>
      </c>
      <c r="B22" s="6" t="s">
        <v>11</v>
      </c>
      <c r="C22" s="6" t="s">
        <v>24</v>
      </c>
      <c r="D22" s="6" t="s">
        <v>37</v>
      </c>
      <c r="E22" s="1">
        <v>1087151.04</v>
      </c>
      <c r="F22" s="20"/>
      <c r="H22" s="142">
        <v>301332.82999999798</v>
      </c>
      <c r="I22" s="130">
        <v>1925</v>
      </c>
    </row>
    <row r="23" spans="1:11">
      <c r="A23" s="2">
        <v>1135</v>
      </c>
      <c r="B23" s="6" t="s">
        <v>11</v>
      </c>
      <c r="C23" s="6" t="s">
        <v>24</v>
      </c>
      <c r="D23" s="6" t="s">
        <v>38</v>
      </c>
      <c r="E23" s="1">
        <v>1169645.2800000003</v>
      </c>
      <c r="F23" s="20"/>
      <c r="H23" s="142">
        <v>270145.4700000005</v>
      </c>
      <c r="I23" s="130">
        <v>1930</v>
      </c>
    </row>
    <row r="24" spans="1:11">
      <c r="A24" s="2">
        <v>1140</v>
      </c>
      <c r="B24" s="6" t="s">
        <v>11</v>
      </c>
      <c r="C24" s="6" t="s">
        <v>24</v>
      </c>
      <c r="D24" s="6" t="s">
        <v>39</v>
      </c>
      <c r="E24" s="1">
        <v>149424.94</v>
      </c>
      <c r="F24" s="20"/>
      <c r="H24" s="142">
        <v>5703.4799999999959</v>
      </c>
      <c r="I24" s="130">
        <v>1935</v>
      </c>
    </row>
    <row r="25" spans="1:11">
      <c r="A25" s="2">
        <v>1145</v>
      </c>
      <c r="B25" s="6" t="s">
        <v>11</v>
      </c>
      <c r="C25" s="6" t="s">
        <v>24</v>
      </c>
      <c r="D25" s="6" t="s">
        <v>40</v>
      </c>
      <c r="E25" s="1">
        <v>83455.820000000007</v>
      </c>
      <c r="F25" s="20"/>
      <c r="H25" s="142">
        <v>22002.79</v>
      </c>
      <c r="I25" s="130">
        <v>1940</v>
      </c>
    </row>
    <row r="26" spans="1:11">
      <c r="A26" s="2">
        <v>1150</v>
      </c>
      <c r="B26" s="6" t="s">
        <v>11</v>
      </c>
      <c r="C26" s="6" t="s">
        <v>24</v>
      </c>
      <c r="D26" s="6" t="s">
        <v>41</v>
      </c>
      <c r="E26" s="1">
        <v>6910.05</v>
      </c>
      <c r="F26" s="20"/>
      <c r="H26" s="142">
        <v>-2506.449999999998</v>
      </c>
      <c r="I26" s="130">
        <v>1945</v>
      </c>
    </row>
    <row r="27" spans="1:11">
      <c r="A27" s="2">
        <v>1165</v>
      </c>
      <c r="B27" s="6" t="s">
        <v>11</v>
      </c>
      <c r="C27" s="6" t="s">
        <v>22</v>
      </c>
      <c r="D27" s="6" t="s">
        <v>42</v>
      </c>
      <c r="E27" s="1">
        <v>1195.94</v>
      </c>
      <c r="F27" s="20"/>
      <c r="H27" s="142">
        <v>269.19000000000005</v>
      </c>
      <c r="I27" s="130">
        <v>1960</v>
      </c>
    </row>
    <row r="28" spans="1:11">
      <c r="A28" s="2">
        <v>1170</v>
      </c>
      <c r="B28" s="6" t="s">
        <v>11</v>
      </c>
      <c r="C28" s="6" t="s">
        <v>24</v>
      </c>
      <c r="D28" s="6" t="s">
        <v>43</v>
      </c>
      <c r="E28" s="1">
        <v>2871.96</v>
      </c>
      <c r="F28" s="20"/>
      <c r="H28" s="142">
        <v>67.06</v>
      </c>
      <c r="I28" s="130">
        <v>1965</v>
      </c>
    </row>
    <row r="29" spans="1:11">
      <c r="A29" s="2">
        <v>1175</v>
      </c>
      <c r="B29" s="6" t="s">
        <v>11</v>
      </c>
      <c r="C29" s="6" t="s">
        <v>26</v>
      </c>
      <c r="D29" s="6" t="s">
        <v>44</v>
      </c>
      <c r="E29" s="1">
        <v>1856.97</v>
      </c>
      <c r="F29" s="20"/>
      <c r="H29" s="142">
        <v>54.179999999999993</v>
      </c>
      <c r="I29" s="130">
        <v>1970</v>
      </c>
    </row>
    <row r="30" spans="1:11">
      <c r="A30" s="2">
        <v>1180</v>
      </c>
      <c r="B30" s="6" t="s">
        <v>11</v>
      </c>
      <c r="C30" s="6" t="s">
        <v>26</v>
      </c>
      <c r="D30" s="6" t="s">
        <v>45</v>
      </c>
      <c r="E30" s="1">
        <v>119898.33999999998</v>
      </c>
      <c r="F30" s="20"/>
      <c r="H30" s="142">
        <v>97217.040000000809</v>
      </c>
      <c r="I30" s="130">
        <v>1975</v>
      </c>
    </row>
    <row r="31" spans="1:11">
      <c r="A31" s="2">
        <v>1190</v>
      </c>
      <c r="B31" s="6" t="s">
        <v>11</v>
      </c>
      <c r="C31" s="6" t="s">
        <v>26</v>
      </c>
      <c r="D31" s="6" t="s">
        <v>46</v>
      </c>
      <c r="E31" s="1">
        <v>78606.27</v>
      </c>
      <c r="F31" s="20"/>
      <c r="H31" s="142">
        <v>82861.490000000093</v>
      </c>
      <c r="I31" s="130">
        <v>1985</v>
      </c>
    </row>
    <row r="32" spans="1:11">
      <c r="A32" s="2">
        <v>1195</v>
      </c>
      <c r="B32" s="6" t="s">
        <v>11</v>
      </c>
      <c r="C32" s="6" t="s">
        <v>26</v>
      </c>
      <c r="D32" s="6" t="s">
        <v>47</v>
      </c>
      <c r="E32" s="1">
        <v>33234.449999999997</v>
      </c>
      <c r="F32" s="20"/>
      <c r="H32" s="142">
        <v>4947.8100000000022</v>
      </c>
      <c r="I32" s="130">
        <v>1990</v>
      </c>
      <c r="J32" s="48">
        <f>H9+H13+H14+H15+H16</f>
        <v>2242502.4200000302</v>
      </c>
      <c r="K32" t="s">
        <v>20</v>
      </c>
    </row>
    <row r="33" spans="1:11">
      <c r="A33" s="2">
        <v>1200</v>
      </c>
      <c r="B33" s="6" t="s">
        <v>11</v>
      </c>
      <c r="C33" s="6" t="s">
        <v>26</v>
      </c>
      <c r="D33" s="6" t="s">
        <v>48</v>
      </c>
      <c r="E33" s="1">
        <v>591927.63</v>
      </c>
      <c r="F33" s="20"/>
      <c r="H33" s="142">
        <v>595429.27999999432</v>
      </c>
      <c r="I33" s="130">
        <v>1995</v>
      </c>
      <c r="J33" s="48">
        <f>H10+H17+H19+H27</f>
        <v>4600226.3700000271</v>
      </c>
      <c r="K33" t="s">
        <v>22</v>
      </c>
    </row>
    <row r="34" spans="1:11">
      <c r="A34" s="2">
        <v>1205</v>
      </c>
      <c r="B34" s="6" t="s">
        <v>11</v>
      </c>
      <c r="C34" s="6" t="s">
        <v>26</v>
      </c>
      <c r="D34" s="6" t="s">
        <v>49</v>
      </c>
      <c r="E34" s="1">
        <v>61896.200000000004</v>
      </c>
      <c r="F34" s="20"/>
      <c r="H34" s="142">
        <v>37282.609999999637</v>
      </c>
      <c r="I34" s="130">
        <v>2000</v>
      </c>
      <c r="J34" s="48">
        <f>H11+H18+H20+H21+H22+H23+H24+H25+H26+H28</f>
        <v>4939243.1399999885</v>
      </c>
      <c r="K34" s="50" t="s">
        <v>24</v>
      </c>
    </row>
    <row r="35" spans="1:11">
      <c r="A35" s="2">
        <v>1210</v>
      </c>
      <c r="B35" s="6" t="s">
        <v>11</v>
      </c>
      <c r="C35" s="6" t="s">
        <v>26</v>
      </c>
      <c r="D35" s="6" t="s">
        <v>50</v>
      </c>
      <c r="E35" s="19">
        <v>16206.949999999999</v>
      </c>
      <c r="F35" s="19"/>
      <c r="G35" s="13"/>
      <c r="H35" s="144">
        <v>4513.0999999999958</v>
      </c>
      <c r="I35" s="130">
        <v>2005</v>
      </c>
      <c r="J35" s="49">
        <f>H12+H29+H30+H31+H32+H33+H34+H35</f>
        <v>1632700.3799999889</v>
      </c>
      <c r="K35" s="50" t="s">
        <v>26</v>
      </c>
    </row>
    <row r="36" spans="1:11" s="14" customFormat="1">
      <c r="A36" s="29"/>
      <c r="B36" s="29"/>
      <c r="C36" s="29"/>
      <c r="D36" s="29"/>
      <c r="E36" s="20">
        <f>SUM(E4:E35)</f>
        <v>35237286.20000001</v>
      </c>
      <c r="F36" s="20"/>
      <c r="G36" s="30"/>
      <c r="H36" s="142">
        <f>SUM(H4:H35)</f>
        <v>13439946.680000033</v>
      </c>
      <c r="I36" s="130"/>
      <c r="J36" s="48">
        <f>SUM(J32:J35)</f>
        <v>13414672.310000034</v>
      </c>
    </row>
    <row r="37" spans="1:11" s="14" customFormat="1">
      <c r="A37" s="29"/>
      <c r="B37" s="29"/>
      <c r="C37" s="29"/>
      <c r="D37" s="29" t="s">
        <v>146</v>
      </c>
      <c r="E37" s="19">
        <f>SUM(E5:E8)</f>
        <v>685155.55</v>
      </c>
      <c r="F37" s="32"/>
      <c r="G37" s="30"/>
      <c r="H37" s="145">
        <f>H4+SUM(H5:H8)</f>
        <v>25274.370000000006</v>
      </c>
      <c r="I37" s="130"/>
      <c r="J37" s="39"/>
    </row>
    <row r="38" spans="1:11" s="14" customFormat="1">
      <c r="A38" s="29"/>
      <c r="B38" s="29"/>
      <c r="C38" s="29"/>
      <c r="D38" s="23" t="s">
        <v>52</v>
      </c>
      <c r="E38" s="27">
        <f>E36-E37</f>
        <v>34552130.650000013</v>
      </c>
      <c r="F38" s="27"/>
      <c r="G38" s="12"/>
      <c r="H38" s="146">
        <f>H36-H37</f>
        <v>13414672.310000034</v>
      </c>
      <c r="I38" s="130"/>
      <c r="J38" s="39"/>
    </row>
    <row r="39" spans="1:11" s="14" customFormat="1">
      <c r="A39" s="29"/>
      <c r="B39" s="29"/>
      <c r="C39" s="29"/>
      <c r="D39" s="29"/>
      <c r="E39" s="20"/>
      <c r="F39" s="20"/>
      <c r="G39" s="30"/>
      <c r="H39" s="142"/>
      <c r="I39" s="130"/>
      <c r="J39" s="39"/>
    </row>
    <row r="40" spans="1:11">
      <c r="A40" s="2">
        <v>1245</v>
      </c>
      <c r="B40" s="6" t="s">
        <v>53</v>
      </c>
      <c r="C40" s="6" t="s">
        <v>12</v>
      </c>
      <c r="D40" s="6" t="s">
        <v>13</v>
      </c>
      <c r="E40" s="1">
        <v>159199.69</v>
      </c>
      <c r="F40" s="20"/>
      <c r="H40" s="142">
        <v>34495.229999999952</v>
      </c>
      <c r="I40" s="130">
        <v>2030</v>
      </c>
    </row>
    <row r="41" spans="1:11">
      <c r="A41" s="2">
        <v>1260</v>
      </c>
      <c r="B41" s="6" t="s">
        <v>53</v>
      </c>
      <c r="C41" s="6" t="s">
        <v>14</v>
      </c>
      <c r="D41" s="6" t="s">
        <v>54</v>
      </c>
      <c r="E41" s="1">
        <v>134816.25</v>
      </c>
      <c r="F41" s="20"/>
      <c r="H41" s="142">
        <v>0</v>
      </c>
    </row>
    <row r="42" spans="1:11">
      <c r="A42" s="2">
        <v>1265</v>
      </c>
      <c r="B42" s="6" t="s">
        <v>53</v>
      </c>
      <c r="C42" s="6" t="s">
        <v>14</v>
      </c>
      <c r="D42" s="6" t="s">
        <v>55</v>
      </c>
      <c r="E42" s="1">
        <v>1619.76</v>
      </c>
      <c r="F42" s="20"/>
      <c r="H42" s="142">
        <v>0</v>
      </c>
    </row>
    <row r="43" spans="1:11">
      <c r="A43" s="2">
        <v>1270</v>
      </c>
      <c r="B43" s="6" t="s">
        <v>53</v>
      </c>
      <c r="C43" s="6" t="s">
        <v>14</v>
      </c>
      <c r="D43" s="6" t="s">
        <v>56</v>
      </c>
      <c r="E43" s="1">
        <v>18783.37</v>
      </c>
      <c r="F43" s="20"/>
      <c r="H43" s="142">
        <v>0</v>
      </c>
    </row>
    <row r="44" spans="1:11">
      <c r="A44" s="2">
        <v>1285</v>
      </c>
      <c r="B44" s="6" t="s">
        <v>53</v>
      </c>
      <c r="C44" s="6" t="s">
        <v>14</v>
      </c>
      <c r="D44" s="6" t="s">
        <v>19</v>
      </c>
      <c r="E44" s="1">
        <v>1481522.61</v>
      </c>
      <c r="F44" s="20"/>
      <c r="H44" s="142">
        <v>0</v>
      </c>
    </row>
    <row r="45" spans="1:11">
      <c r="A45" s="2">
        <v>1290</v>
      </c>
      <c r="B45" s="6" t="s">
        <v>53</v>
      </c>
      <c r="C45" s="6" t="s">
        <v>58</v>
      </c>
      <c r="D45" s="6" t="s">
        <v>59</v>
      </c>
      <c r="E45" s="1">
        <v>231651.62</v>
      </c>
      <c r="F45" s="20"/>
      <c r="H45" s="142">
        <v>15443.44</v>
      </c>
      <c r="I45" s="130">
        <v>2050</v>
      </c>
    </row>
    <row r="46" spans="1:11">
      <c r="A46" s="2">
        <v>1295</v>
      </c>
      <c r="B46" s="6" t="s">
        <v>53</v>
      </c>
      <c r="C46" s="6" t="s">
        <v>60</v>
      </c>
      <c r="D46" s="6" t="s">
        <v>61</v>
      </c>
      <c r="E46" s="1">
        <v>79986.31</v>
      </c>
      <c r="F46" s="20"/>
      <c r="H46" s="142">
        <v>-27948.389999999839</v>
      </c>
      <c r="I46" s="130">
        <v>2055</v>
      </c>
    </row>
    <row r="47" spans="1:11">
      <c r="A47" s="2">
        <v>1300</v>
      </c>
      <c r="B47" s="6" t="s">
        <v>53</v>
      </c>
      <c r="C47" s="6" t="s">
        <v>62</v>
      </c>
      <c r="D47" s="6" t="s">
        <v>63</v>
      </c>
      <c r="E47" s="1">
        <v>5468167.75</v>
      </c>
      <c r="F47" s="20"/>
      <c r="H47" s="142">
        <v>2192822.9900000175</v>
      </c>
      <c r="I47" s="130">
        <v>2060</v>
      </c>
    </row>
    <row r="48" spans="1:11">
      <c r="A48" s="2">
        <v>1310</v>
      </c>
      <c r="B48" s="6" t="s">
        <v>53</v>
      </c>
      <c r="C48" s="6" t="s">
        <v>62</v>
      </c>
      <c r="D48" s="6" t="s">
        <v>64</v>
      </c>
      <c r="E48" s="1">
        <v>14099.570000000002</v>
      </c>
      <c r="F48" s="20"/>
      <c r="H48" s="142">
        <v>794.83000000000015</v>
      </c>
      <c r="I48" s="130">
        <v>2070</v>
      </c>
    </row>
    <row r="49" spans="1:9">
      <c r="A49" s="2">
        <v>1315</v>
      </c>
      <c r="B49" s="6" t="s">
        <v>53</v>
      </c>
      <c r="C49" s="6" t="s">
        <v>26</v>
      </c>
      <c r="D49" s="6" t="s">
        <v>65</v>
      </c>
      <c r="E49" s="1">
        <v>1447326.85</v>
      </c>
      <c r="F49" s="20"/>
      <c r="H49" s="142">
        <v>754013.33999999962</v>
      </c>
      <c r="I49" s="130">
        <v>2075</v>
      </c>
    </row>
    <row r="50" spans="1:9">
      <c r="A50" s="2">
        <v>1320</v>
      </c>
      <c r="B50" s="6" t="s">
        <v>53</v>
      </c>
      <c r="C50" s="6" t="s">
        <v>58</v>
      </c>
      <c r="D50" s="6" t="s">
        <v>66</v>
      </c>
      <c r="E50" s="1">
        <v>191936.71000000002</v>
      </c>
      <c r="F50" s="20"/>
      <c r="H50" s="142">
        <v>-4558.3899999999994</v>
      </c>
      <c r="I50" s="130">
        <v>2080</v>
      </c>
    </row>
    <row r="51" spans="1:9">
      <c r="A51" s="2">
        <v>1330</v>
      </c>
      <c r="B51" s="6" t="s">
        <v>53</v>
      </c>
      <c r="C51" s="6" t="s">
        <v>62</v>
      </c>
      <c r="D51" s="6" t="s">
        <v>67</v>
      </c>
      <c r="E51" s="1">
        <v>333757.39</v>
      </c>
      <c r="F51" s="20"/>
      <c r="H51" s="142">
        <v>33375.72</v>
      </c>
      <c r="I51" s="130">
        <v>2090</v>
      </c>
    </row>
    <row r="52" spans="1:9">
      <c r="A52" s="2">
        <v>1345</v>
      </c>
      <c r="B52" s="6" t="s">
        <v>53</v>
      </c>
      <c r="C52" s="6" t="s">
        <v>58</v>
      </c>
      <c r="D52" s="6" t="s">
        <v>68</v>
      </c>
      <c r="E52" s="1">
        <v>1365875.3199999998</v>
      </c>
      <c r="F52" s="20"/>
      <c r="H52" s="142">
        <v>325549.75000000023</v>
      </c>
      <c r="I52" s="130">
        <v>2105</v>
      </c>
    </row>
    <row r="53" spans="1:9">
      <c r="A53" s="2">
        <v>1350</v>
      </c>
      <c r="B53" s="6" t="s">
        <v>53</v>
      </c>
      <c r="C53" s="6" t="s">
        <v>58</v>
      </c>
      <c r="D53" s="6" t="s">
        <v>69</v>
      </c>
      <c r="E53" s="1">
        <v>2554637.84</v>
      </c>
      <c r="F53" s="20"/>
      <c r="H53" s="142">
        <v>1300445.999999976</v>
      </c>
      <c r="I53" s="130">
        <v>2110</v>
      </c>
    </row>
    <row r="54" spans="1:9">
      <c r="A54" s="2">
        <v>1353</v>
      </c>
      <c r="B54" s="6" t="s">
        <v>53</v>
      </c>
      <c r="C54" s="66" t="s">
        <v>62</v>
      </c>
      <c r="D54" s="6" t="s">
        <v>70</v>
      </c>
      <c r="E54" s="1">
        <v>78660.639999999999</v>
      </c>
      <c r="F54" s="20"/>
      <c r="H54" s="142">
        <v>23294.290000000052</v>
      </c>
      <c r="I54" s="130">
        <v>2113</v>
      </c>
    </row>
    <row r="55" spans="1:9">
      <c r="A55" s="2">
        <v>1355</v>
      </c>
      <c r="B55" s="6" t="s">
        <v>53</v>
      </c>
      <c r="C55" s="6" t="s">
        <v>58</v>
      </c>
      <c r="D55" s="6" t="s">
        <v>71</v>
      </c>
      <c r="E55" s="1">
        <v>3937.68</v>
      </c>
      <c r="F55" s="20"/>
      <c r="G55" s="8"/>
      <c r="H55" s="142">
        <v>-19207.560000000001</v>
      </c>
      <c r="I55" s="130">
        <v>2115</v>
      </c>
    </row>
    <row r="56" spans="1:9">
      <c r="A56" s="2">
        <v>1360</v>
      </c>
      <c r="B56" s="6" t="s">
        <v>53</v>
      </c>
      <c r="C56" s="6" t="s">
        <v>62</v>
      </c>
      <c r="D56" s="6" t="s">
        <v>72</v>
      </c>
      <c r="E56" s="1">
        <v>211151.61000000002</v>
      </c>
      <c r="F56" s="20"/>
      <c r="H56" s="142">
        <v>9534.9899999999907</v>
      </c>
      <c r="I56" s="130">
        <v>2120</v>
      </c>
    </row>
    <row r="57" spans="1:9">
      <c r="A57" s="2">
        <v>1365</v>
      </c>
      <c r="B57" s="6" t="s">
        <v>53</v>
      </c>
      <c r="C57" s="6" t="s">
        <v>58</v>
      </c>
      <c r="D57" s="6" t="s">
        <v>73</v>
      </c>
      <c r="E57" s="1">
        <v>83480.28</v>
      </c>
      <c r="F57" s="20"/>
      <c r="H57" s="142">
        <v>103308.95000000014</v>
      </c>
      <c r="I57" s="130">
        <v>2125</v>
      </c>
    </row>
    <row r="58" spans="1:9">
      <c r="A58" s="2">
        <v>1375</v>
      </c>
      <c r="B58" s="6" t="s">
        <v>53</v>
      </c>
      <c r="C58" s="66" t="s">
        <v>58</v>
      </c>
      <c r="D58" s="6" t="s">
        <v>74</v>
      </c>
      <c r="E58" s="1">
        <v>1978804.4700000002</v>
      </c>
      <c r="F58" s="20"/>
      <c r="H58" s="142">
        <v>992279.78999999259</v>
      </c>
      <c r="I58" s="130">
        <v>2135</v>
      </c>
    </row>
    <row r="59" spans="1:9">
      <c r="A59" s="2">
        <v>1380</v>
      </c>
      <c r="B59" s="6" t="s">
        <v>53</v>
      </c>
      <c r="C59" s="6" t="s">
        <v>60</v>
      </c>
      <c r="D59" s="6" t="s">
        <v>75</v>
      </c>
      <c r="E59" s="1">
        <v>1417846.9000000001</v>
      </c>
      <c r="F59" s="20"/>
      <c r="H59" s="142">
        <v>1042883.7600000203</v>
      </c>
      <c r="I59" s="130">
        <v>2140</v>
      </c>
    </row>
    <row r="60" spans="1:9">
      <c r="A60" s="2">
        <v>1385</v>
      </c>
      <c r="B60" s="6" t="s">
        <v>53</v>
      </c>
      <c r="C60" s="6" t="s">
        <v>60</v>
      </c>
      <c r="D60" s="6" t="s">
        <v>76</v>
      </c>
      <c r="E60" s="1">
        <v>17.420000000000016</v>
      </c>
      <c r="F60" s="20"/>
      <c r="H60" s="142">
        <v>-1063.0500000000004</v>
      </c>
      <c r="I60" s="130">
        <v>2145</v>
      </c>
    </row>
    <row r="61" spans="1:9">
      <c r="A61" s="2">
        <v>1390</v>
      </c>
      <c r="B61" s="6" t="s">
        <v>53</v>
      </c>
      <c r="C61" s="6" t="s">
        <v>60</v>
      </c>
      <c r="D61" s="6" t="s">
        <v>77</v>
      </c>
      <c r="E61" s="1">
        <v>15168.74</v>
      </c>
      <c r="F61" s="20"/>
      <c r="H61" s="142">
        <v>-2756.0499999999988</v>
      </c>
      <c r="I61" s="130">
        <v>2150</v>
      </c>
    </row>
    <row r="62" spans="1:9">
      <c r="A62" s="2">
        <v>1395</v>
      </c>
      <c r="B62" s="6" t="s">
        <v>53</v>
      </c>
      <c r="C62" s="6" t="s">
        <v>62</v>
      </c>
      <c r="D62" s="6" t="s">
        <v>78</v>
      </c>
      <c r="E62" s="1">
        <v>219049.77000000002</v>
      </c>
      <c r="F62" s="20"/>
      <c r="H62" s="142">
        <v>304166.72999999858</v>
      </c>
      <c r="I62" s="130">
        <v>2155</v>
      </c>
    </row>
    <row r="63" spans="1:9">
      <c r="A63" s="2">
        <v>1400</v>
      </c>
      <c r="B63" s="6" t="s">
        <v>53</v>
      </c>
      <c r="C63" s="6" t="s">
        <v>62</v>
      </c>
      <c r="D63" s="6" t="s">
        <v>79</v>
      </c>
      <c r="E63" s="1">
        <f>6135286.67</f>
        <v>6135286.6699999999</v>
      </c>
      <c r="F63" s="20"/>
      <c r="G63" s="8"/>
      <c r="H63" s="143">
        <v>4047555.080000001</v>
      </c>
      <c r="I63" s="130">
        <v>2160</v>
      </c>
    </row>
    <row r="64" spans="1:9">
      <c r="A64" s="2">
        <v>1405</v>
      </c>
      <c r="B64" s="6" t="s">
        <v>53</v>
      </c>
      <c r="C64" s="6" t="s">
        <v>62</v>
      </c>
      <c r="D64" s="6" t="s">
        <v>80</v>
      </c>
      <c r="E64" s="1">
        <v>900</v>
      </c>
      <c r="F64" s="20"/>
      <c r="H64" s="142">
        <v>29.379999999999981</v>
      </c>
      <c r="I64" s="130">
        <v>2165</v>
      </c>
    </row>
    <row r="65" spans="1:12">
      <c r="A65" s="2">
        <v>1410</v>
      </c>
      <c r="B65" s="6" t="s">
        <v>53</v>
      </c>
      <c r="C65" s="6" t="s">
        <v>62</v>
      </c>
      <c r="D65" s="6" t="s">
        <v>81</v>
      </c>
      <c r="E65" s="1">
        <v>19042.27</v>
      </c>
      <c r="F65" s="20"/>
      <c r="H65" s="142">
        <v>-4001.1299999999965</v>
      </c>
      <c r="I65" s="130">
        <v>2170</v>
      </c>
    </row>
    <row r="66" spans="1:12">
      <c r="A66" s="2">
        <v>1430</v>
      </c>
      <c r="B66" s="6" t="s">
        <v>53</v>
      </c>
      <c r="C66" s="6" t="s">
        <v>58</v>
      </c>
      <c r="D66" s="6" t="s">
        <v>82</v>
      </c>
      <c r="E66" s="1">
        <v>52819.28</v>
      </c>
      <c r="F66" s="20"/>
      <c r="H66" s="142">
        <v>1540.56</v>
      </c>
      <c r="I66" s="130">
        <v>2190</v>
      </c>
    </row>
    <row r="67" spans="1:12">
      <c r="A67" s="2">
        <v>1440</v>
      </c>
      <c r="B67" s="6" t="s">
        <v>53</v>
      </c>
      <c r="C67" s="6" t="s">
        <v>62</v>
      </c>
      <c r="D67" s="6" t="s">
        <v>83</v>
      </c>
      <c r="E67" s="1">
        <v>5467.5</v>
      </c>
      <c r="F67" s="20"/>
      <c r="H67" s="142">
        <v>674.50000000000034</v>
      </c>
      <c r="I67" s="130">
        <v>2200</v>
      </c>
    </row>
    <row r="68" spans="1:12">
      <c r="A68" s="2">
        <v>1460</v>
      </c>
      <c r="B68" s="6" t="s">
        <v>53</v>
      </c>
      <c r="C68" s="6" t="s">
        <v>26</v>
      </c>
      <c r="D68" s="6" t="s">
        <v>45</v>
      </c>
      <c r="E68" s="1">
        <v>75866.389999999985</v>
      </c>
      <c r="F68" s="20"/>
      <c r="H68" s="142">
        <v>77377.830000000409</v>
      </c>
      <c r="I68" s="130">
        <v>2220</v>
      </c>
    </row>
    <row r="69" spans="1:12">
      <c r="A69" s="2">
        <v>1470</v>
      </c>
      <c r="B69" s="6" t="s">
        <v>53</v>
      </c>
      <c r="C69" s="6" t="s">
        <v>26</v>
      </c>
      <c r="D69" s="6" t="s">
        <v>46</v>
      </c>
      <c r="E69" s="1">
        <v>14306.48</v>
      </c>
      <c r="F69" s="20"/>
      <c r="H69" s="142">
        <v>29.509999999998282</v>
      </c>
      <c r="I69" s="130">
        <v>2230</v>
      </c>
    </row>
    <row r="70" spans="1:12">
      <c r="A70" s="2">
        <v>1475</v>
      </c>
      <c r="B70" s="6" t="s">
        <v>53</v>
      </c>
      <c r="C70" s="6" t="s">
        <v>26</v>
      </c>
      <c r="D70" s="6" t="s">
        <v>84</v>
      </c>
      <c r="E70" s="1">
        <v>14690.58</v>
      </c>
      <c r="F70" s="20"/>
      <c r="H70" s="142">
        <v>5397.049999999992</v>
      </c>
      <c r="I70" s="130">
        <v>2235</v>
      </c>
    </row>
    <row r="71" spans="1:12">
      <c r="A71" s="2">
        <v>1480</v>
      </c>
      <c r="B71" s="6" t="s">
        <v>53</v>
      </c>
      <c r="C71" s="6" t="s">
        <v>26</v>
      </c>
      <c r="D71" s="6" t="s">
        <v>48</v>
      </c>
      <c r="E71" s="1">
        <v>61307.01</v>
      </c>
      <c r="F71" s="20"/>
      <c r="H71" s="142">
        <v>58004.599999999875</v>
      </c>
      <c r="I71" s="130">
        <v>2240</v>
      </c>
    </row>
    <row r="72" spans="1:12">
      <c r="A72" s="2">
        <v>1485</v>
      </c>
      <c r="B72" s="6" t="s">
        <v>53</v>
      </c>
      <c r="C72" s="6" t="s">
        <v>26</v>
      </c>
      <c r="D72" s="6" t="s">
        <v>49</v>
      </c>
      <c r="E72" s="1">
        <v>7179.62</v>
      </c>
      <c r="F72" s="20"/>
      <c r="H72" s="142">
        <v>933.27999999999918</v>
      </c>
      <c r="I72" s="130">
        <v>2245</v>
      </c>
    </row>
    <row r="73" spans="1:12">
      <c r="A73" s="2">
        <v>1490</v>
      </c>
      <c r="B73" s="6" t="s">
        <v>53</v>
      </c>
      <c r="C73" s="6" t="s">
        <v>26</v>
      </c>
      <c r="D73" s="6" t="s">
        <v>85</v>
      </c>
      <c r="E73" s="1">
        <v>63446.85</v>
      </c>
      <c r="F73" s="20"/>
      <c r="H73" s="142">
        <v>3168.1199999999985</v>
      </c>
      <c r="I73" s="130">
        <v>2250</v>
      </c>
    </row>
    <row r="74" spans="1:12">
      <c r="A74" s="2">
        <v>1525</v>
      </c>
      <c r="B74" s="6" t="s">
        <v>53</v>
      </c>
      <c r="C74" s="6" t="s">
        <v>62</v>
      </c>
      <c r="D74" s="6" t="s">
        <v>86</v>
      </c>
      <c r="E74" s="1">
        <v>12328.13</v>
      </c>
      <c r="F74" s="20"/>
      <c r="H74" s="142">
        <v>3873.1400000000049</v>
      </c>
      <c r="I74" s="130">
        <v>2270</v>
      </c>
    </row>
    <row r="75" spans="1:12">
      <c r="A75" s="2">
        <v>1530</v>
      </c>
      <c r="B75" s="6" t="s">
        <v>53</v>
      </c>
      <c r="C75" s="6" t="s">
        <v>62</v>
      </c>
      <c r="D75" s="6" t="s">
        <v>87</v>
      </c>
      <c r="E75" s="1">
        <v>1817.42</v>
      </c>
      <c r="F75" s="20"/>
      <c r="H75" s="142">
        <v>22</v>
      </c>
      <c r="I75" s="130">
        <v>2275</v>
      </c>
    </row>
    <row r="76" spans="1:12">
      <c r="A76" s="2">
        <v>1555</v>
      </c>
      <c r="B76" s="6" t="s">
        <v>53</v>
      </c>
      <c r="C76" s="6" t="s">
        <v>26</v>
      </c>
      <c r="D76" s="6" t="s">
        <v>88</v>
      </c>
      <c r="E76" s="1">
        <v>2362625.6800000002</v>
      </c>
      <c r="F76" s="20"/>
      <c r="H76" s="142">
        <v>1608366.2499999932</v>
      </c>
      <c r="I76" s="130">
        <v>2300</v>
      </c>
    </row>
    <row r="77" spans="1:12">
      <c r="A77" s="2">
        <v>1585</v>
      </c>
      <c r="B77" s="6" t="s">
        <v>53</v>
      </c>
      <c r="C77" s="6" t="s">
        <v>26</v>
      </c>
      <c r="D77" s="6" t="s">
        <v>89</v>
      </c>
      <c r="E77" s="1">
        <v>172261.78</v>
      </c>
      <c r="F77" s="20"/>
      <c r="H77" s="142">
        <v>163814.98000000007</v>
      </c>
      <c r="I77" s="130">
        <v>2325</v>
      </c>
      <c r="J77" s="48">
        <f>H45+H50+H52+H53+H55+H57+H58+H66</f>
        <v>2714802.5399999688</v>
      </c>
      <c r="K77" s="50" t="s">
        <v>58</v>
      </c>
    </row>
    <row r="78" spans="1:12">
      <c r="A78" s="2">
        <v>1590</v>
      </c>
      <c r="B78" s="6" t="s">
        <v>53</v>
      </c>
      <c r="C78" s="6" t="s">
        <v>26</v>
      </c>
      <c r="D78" s="6" t="s">
        <v>90</v>
      </c>
      <c r="E78" s="19">
        <v>594633.65</v>
      </c>
      <c r="F78" s="32"/>
      <c r="H78" s="144">
        <v>98800.269999999975</v>
      </c>
      <c r="I78" s="130">
        <v>2330</v>
      </c>
      <c r="J78" s="48">
        <f>H46+H59+H60+H61</f>
        <v>1011116.2700000203</v>
      </c>
      <c r="K78" s="50" t="s">
        <v>60</v>
      </c>
      <c r="L78" s="9"/>
    </row>
    <row r="79" spans="1:12" s="14" customFormat="1">
      <c r="A79" s="29"/>
      <c r="B79" s="29"/>
      <c r="C79" s="29"/>
      <c r="D79" s="29"/>
      <c r="E79" s="20">
        <f>SUM(E40:E78)</f>
        <v>27085477.860000003</v>
      </c>
      <c r="F79" s="100"/>
      <c r="G79" s="30"/>
      <c r="H79" s="143">
        <f>SUM(H40:H78)</f>
        <v>13142461.789999999</v>
      </c>
      <c r="I79" s="130"/>
      <c r="J79" s="48">
        <f>H47+H48+H51+H54+H56+H62+H63+H64+H65+H67+H74+H75</f>
        <v>6612142.5200000172</v>
      </c>
      <c r="K79" s="50" t="s">
        <v>62</v>
      </c>
      <c r="L79" s="22"/>
    </row>
    <row r="80" spans="1:12" s="14" customFormat="1">
      <c r="A80" s="29"/>
      <c r="B80" s="29"/>
      <c r="C80" s="29"/>
      <c r="D80" s="29" t="s">
        <v>146</v>
      </c>
      <c r="E80" s="19">
        <f>SUM(E41:E44)</f>
        <v>1636741.9900000002</v>
      </c>
      <c r="F80" s="32"/>
      <c r="G80" s="30"/>
      <c r="H80" s="145">
        <f>SUM(H40:H44)</f>
        <v>34495.229999999952</v>
      </c>
      <c r="I80" s="130"/>
      <c r="J80" s="49">
        <f>H49+H68+H69+H70+H71+H72+H73+H76+H77+H78</f>
        <v>2769905.229999993</v>
      </c>
      <c r="K80" s="50" t="s">
        <v>26</v>
      </c>
    </row>
    <row r="81" spans="1:12" s="14" customFormat="1">
      <c r="A81" s="29"/>
      <c r="B81" s="29"/>
      <c r="C81" s="29"/>
      <c r="D81" s="23" t="s">
        <v>52</v>
      </c>
      <c r="E81" s="27">
        <f>E79-E80</f>
        <v>25448735.870000005</v>
      </c>
      <c r="F81" s="27"/>
      <c r="G81" s="12"/>
      <c r="H81" s="146">
        <f>H79-H80</f>
        <v>13107966.559999999</v>
      </c>
      <c r="I81" s="130"/>
      <c r="J81" s="48">
        <f>SUM(J77:J80)</f>
        <v>13107966.559999999</v>
      </c>
      <c r="K81"/>
    </row>
    <row r="82" spans="1:12" s="14" customFormat="1">
      <c r="A82" s="29"/>
      <c r="B82" s="29"/>
      <c r="C82" s="29"/>
      <c r="D82" s="29"/>
      <c r="E82" s="20"/>
      <c r="F82" s="20"/>
      <c r="G82" s="30"/>
      <c r="H82" s="142"/>
      <c r="I82" s="130"/>
      <c r="J82" s="39"/>
      <c r="K82"/>
    </row>
    <row r="83" spans="1:12">
      <c r="A83" s="2">
        <v>1605</v>
      </c>
      <c r="B83" s="6" t="s">
        <v>91</v>
      </c>
      <c r="C83" s="6" t="s">
        <v>12</v>
      </c>
      <c r="D83" s="6" t="s">
        <v>13</v>
      </c>
      <c r="E83" s="1">
        <v>11701.64</v>
      </c>
      <c r="F83" s="20"/>
      <c r="H83" s="142">
        <v>646.92999999999995</v>
      </c>
      <c r="I83" s="130">
        <v>2345</v>
      </c>
    </row>
    <row r="84" spans="1:12">
      <c r="A84" s="2">
        <v>1607</v>
      </c>
      <c r="B84" s="6" t="s">
        <v>91</v>
      </c>
      <c r="C84" s="6" t="s">
        <v>14</v>
      </c>
      <c r="D84" s="6" t="s">
        <v>92</v>
      </c>
      <c r="E84" s="1">
        <v>33196.519999999997</v>
      </c>
      <c r="F84" s="20"/>
      <c r="H84" s="142">
        <v>0</v>
      </c>
    </row>
    <row r="85" spans="1:12">
      <c r="A85" s="2">
        <v>1612</v>
      </c>
      <c r="B85" s="6" t="s">
        <v>91</v>
      </c>
      <c r="C85" s="6" t="s">
        <v>26</v>
      </c>
      <c r="D85" s="6" t="s">
        <v>65</v>
      </c>
      <c r="E85" s="1">
        <v>126952.03</v>
      </c>
      <c r="F85" s="20"/>
      <c r="H85" s="142">
        <v>79319.699999999808</v>
      </c>
      <c r="I85" s="130">
        <v>2351</v>
      </c>
    </row>
    <row r="86" spans="1:12">
      <c r="A86" s="2">
        <v>1613</v>
      </c>
      <c r="B86" s="6" t="s">
        <v>91</v>
      </c>
      <c r="C86" s="6" t="s">
        <v>93</v>
      </c>
      <c r="D86" s="6" t="s">
        <v>94</v>
      </c>
      <c r="E86" s="1">
        <v>168952.94</v>
      </c>
      <c r="F86" s="20"/>
      <c r="H86" s="143">
        <v>99736.749999999854</v>
      </c>
      <c r="I86" s="130">
        <v>2352</v>
      </c>
    </row>
    <row r="87" spans="1:12">
      <c r="A87" s="2">
        <v>1614</v>
      </c>
      <c r="B87" s="6" t="s">
        <v>91</v>
      </c>
      <c r="C87" s="6" t="s">
        <v>93</v>
      </c>
      <c r="D87" s="6" t="s">
        <v>37</v>
      </c>
      <c r="E87" s="1">
        <v>15746.130000000001</v>
      </c>
      <c r="F87" s="20"/>
      <c r="H87" s="142">
        <v>15683.05</v>
      </c>
      <c r="I87" s="130">
        <v>2353</v>
      </c>
    </row>
    <row r="88" spans="1:12">
      <c r="A88" s="2">
        <v>1615</v>
      </c>
      <c r="B88" s="6" t="s">
        <v>91</v>
      </c>
      <c r="C88" s="6" t="s">
        <v>93</v>
      </c>
      <c r="D88" s="6" t="s">
        <v>38</v>
      </c>
      <c r="E88" s="1">
        <v>58281.569999999992</v>
      </c>
      <c r="F88" s="20"/>
      <c r="H88" s="142">
        <v>18482.889999999945</v>
      </c>
      <c r="I88" s="130">
        <v>2354</v>
      </c>
    </row>
    <row r="89" spans="1:12">
      <c r="A89" s="2">
        <v>1618</v>
      </c>
      <c r="B89" s="6" t="s">
        <v>91</v>
      </c>
      <c r="C89" s="6" t="s">
        <v>93</v>
      </c>
      <c r="D89" s="6" t="s">
        <v>95</v>
      </c>
      <c r="E89" s="1">
        <v>19923.63</v>
      </c>
      <c r="F89" s="20"/>
      <c r="H89" s="142">
        <v>17688.850000000013</v>
      </c>
      <c r="I89" s="130">
        <v>2357</v>
      </c>
    </row>
    <row r="90" spans="1:12">
      <c r="A90" s="2">
        <v>1620</v>
      </c>
      <c r="B90" s="6" t="s">
        <v>91</v>
      </c>
      <c r="C90" s="6" t="s">
        <v>26</v>
      </c>
      <c r="D90" s="6" t="s">
        <v>49</v>
      </c>
      <c r="E90" s="1">
        <v>7194.3</v>
      </c>
      <c r="F90" s="20"/>
      <c r="H90" s="142">
        <v>9138.0000000000109</v>
      </c>
      <c r="I90" s="130">
        <v>2359</v>
      </c>
    </row>
    <row r="91" spans="1:12">
      <c r="A91" s="2">
        <v>1621</v>
      </c>
      <c r="B91" s="6" t="s">
        <v>91</v>
      </c>
      <c r="C91" s="6" t="s">
        <v>26</v>
      </c>
      <c r="D91" s="6" t="s">
        <v>96</v>
      </c>
      <c r="E91" s="1">
        <v>24607.02</v>
      </c>
      <c r="F91" s="20"/>
      <c r="H91" s="142">
        <v>29387.970000000096</v>
      </c>
      <c r="I91" s="130">
        <v>2360</v>
      </c>
    </row>
    <row r="92" spans="1:12">
      <c r="A92" s="2">
        <v>1622</v>
      </c>
      <c r="B92" s="6" t="s">
        <v>91</v>
      </c>
      <c r="C92" s="6" t="s">
        <v>26</v>
      </c>
      <c r="D92" s="6" t="s">
        <v>48</v>
      </c>
      <c r="E92" s="1">
        <v>44593.41</v>
      </c>
      <c r="F92" s="20"/>
      <c r="H92" s="142">
        <v>59267.730000000025</v>
      </c>
      <c r="I92" s="130">
        <v>2361</v>
      </c>
      <c r="K92" s="14"/>
    </row>
    <row r="93" spans="1:12">
      <c r="A93" s="2">
        <v>1623</v>
      </c>
      <c r="B93" s="6" t="s">
        <v>91</v>
      </c>
      <c r="C93" s="6" t="s">
        <v>26</v>
      </c>
      <c r="D93" s="6" t="s">
        <v>97</v>
      </c>
      <c r="E93" s="19">
        <v>48353.049999999996</v>
      </c>
      <c r="F93" s="32"/>
      <c r="H93" s="144">
        <v>56979.560000000492</v>
      </c>
      <c r="I93" s="130">
        <v>2362</v>
      </c>
      <c r="K93" s="14"/>
      <c r="L93" s="11"/>
    </row>
    <row r="94" spans="1:12" s="14" customFormat="1">
      <c r="A94" s="29"/>
      <c r="B94" s="29"/>
      <c r="C94" s="29"/>
      <c r="D94" s="29"/>
      <c r="E94" s="20">
        <f>SUM(E83:E93)</f>
        <v>559502.24000000011</v>
      </c>
      <c r="F94" s="20"/>
      <c r="G94" s="30"/>
      <c r="H94" s="143">
        <f>SUM(H83:H93)</f>
        <v>386331.43000000028</v>
      </c>
      <c r="I94" s="130"/>
      <c r="J94" s="39"/>
      <c r="L94" s="11"/>
    </row>
    <row r="95" spans="1:12" s="14" customFormat="1">
      <c r="A95" s="29"/>
      <c r="B95" s="29"/>
      <c r="C95" s="29"/>
      <c r="D95" s="29" t="s">
        <v>146</v>
      </c>
      <c r="E95" s="19">
        <f>E84</f>
        <v>33196.519999999997</v>
      </c>
      <c r="F95" s="32"/>
      <c r="G95" s="30"/>
      <c r="H95" s="145">
        <f>SUM(H83:H84)</f>
        <v>646.92999999999995</v>
      </c>
      <c r="I95" s="130"/>
      <c r="J95" s="39"/>
      <c r="L95" s="10"/>
    </row>
    <row r="96" spans="1:12" s="14" customFormat="1">
      <c r="A96" s="29"/>
      <c r="B96" s="29"/>
      <c r="C96" s="29"/>
      <c r="D96" s="23" t="s">
        <v>52</v>
      </c>
      <c r="E96" s="27">
        <f>E94-E95</f>
        <v>526305.72000000009</v>
      </c>
      <c r="F96" s="27"/>
      <c r="G96" s="30"/>
      <c r="H96" s="146">
        <f>H94-H95</f>
        <v>385684.50000000029</v>
      </c>
      <c r="I96" s="130"/>
      <c r="J96" s="39"/>
      <c r="K96"/>
      <c r="L96" s="10"/>
    </row>
    <row r="97" spans="1:12" s="14" customFormat="1">
      <c r="A97" s="29"/>
      <c r="B97" s="29"/>
      <c r="C97" s="29"/>
      <c r="D97" s="29"/>
      <c r="E97" s="20"/>
      <c r="F97" s="20"/>
      <c r="G97" s="30"/>
      <c r="H97" s="142"/>
      <c r="I97" s="130"/>
      <c r="J97" s="39"/>
      <c r="K97"/>
      <c r="L97" s="10"/>
    </row>
    <row r="98" spans="1:12" ht="30">
      <c r="A98" s="4">
        <v>3255</v>
      </c>
      <c r="B98" s="6" t="s">
        <v>136</v>
      </c>
      <c r="C98" s="6" t="s">
        <v>12</v>
      </c>
      <c r="D98" s="6" t="s">
        <v>98</v>
      </c>
      <c r="E98" s="3">
        <v>71920</v>
      </c>
      <c r="F98" s="35" t="s">
        <v>99</v>
      </c>
      <c r="G98" s="30" t="s">
        <v>100</v>
      </c>
      <c r="H98" s="142">
        <v>0</v>
      </c>
    </row>
    <row r="99" spans="1:12">
      <c r="A99" s="4">
        <v>3270</v>
      </c>
      <c r="B99" s="6" t="s">
        <v>136</v>
      </c>
      <c r="C99" s="6" t="s">
        <v>22</v>
      </c>
      <c r="D99" s="6" t="s">
        <v>101</v>
      </c>
      <c r="E99" s="3">
        <v>47947</v>
      </c>
      <c r="F99" s="34">
        <v>1055</v>
      </c>
      <c r="H99" s="142">
        <v>-3551.6</v>
      </c>
      <c r="I99" s="130">
        <v>3815</v>
      </c>
    </row>
    <row r="100" spans="1:12">
      <c r="A100" s="4">
        <v>3280</v>
      </c>
      <c r="B100" s="6" t="s">
        <v>136</v>
      </c>
      <c r="C100" s="6" t="s">
        <v>26</v>
      </c>
      <c r="D100" s="6" t="s">
        <v>102</v>
      </c>
      <c r="E100" s="3">
        <v>275000</v>
      </c>
      <c r="F100" s="34">
        <v>1065</v>
      </c>
      <c r="H100" s="142">
        <v>-96994.310000000274</v>
      </c>
      <c r="I100" s="130">
        <v>3825</v>
      </c>
    </row>
    <row r="101" spans="1:12">
      <c r="A101" s="4">
        <v>3295</v>
      </c>
      <c r="B101" s="6" t="s">
        <v>136</v>
      </c>
      <c r="C101" s="6" t="s">
        <v>20</v>
      </c>
      <c r="D101" s="6" t="s">
        <v>103</v>
      </c>
      <c r="E101" s="3">
        <v>241531</v>
      </c>
      <c r="F101" s="34">
        <v>1080</v>
      </c>
      <c r="H101" s="142">
        <v>-19583.580000000002</v>
      </c>
      <c r="I101" s="130">
        <v>3840</v>
      </c>
    </row>
    <row r="102" spans="1:12">
      <c r="A102" s="4">
        <v>3305</v>
      </c>
      <c r="B102" s="6" t="s">
        <v>136</v>
      </c>
      <c r="C102" s="6" t="s">
        <v>20</v>
      </c>
      <c r="D102" s="6" t="s">
        <v>104</v>
      </c>
      <c r="E102" s="3">
        <v>1445838.29</v>
      </c>
      <c r="F102" s="34">
        <v>1090</v>
      </c>
      <c r="H102" s="142">
        <v>-510860.37000000087</v>
      </c>
      <c r="I102" s="130">
        <v>3850</v>
      </c>
    </row>
    <row r="103" spans="1:12">
      <c r="A103" s="4">
        <v>3320</v>
      </c>
      <c r="B103" s="6" t="s">
        <v>136</v>
      </c>
      <c r="C103" s="6" t="s">
        <v>22</v>
      </c>
      <c r="D103" s="6" t="s">
        <v>105</v>
      </c>
      <c r="E103" s="3">
        <v>52273.69</v>
      </c>
      <c r="F103" s="34">
        <v>1105</v>
      </c>
      <c r="H103" s="142">
        <v>-12563.900000000009</v>
      </c>
      <c r="I103" s="130">
        <v>3865</v>
      </c>
    </row>
    <row r="104" spans="1:12">
      <c r="A104" s="4">
        <v>3330</v>
      </c>
      <c r="B104" s="6" t="s">
        <v>136</v>
      </c>
      <c r="C104" s="6" t="s">
        <v>22</v>
      </c>
      <c r="D104" s="6" t="s">
        <v>106</v>
      </c>
      <c r="E104" s="3">
        <v>67125</v>
      </c>
      <c r="F104" s="34">
        <v>1115</v>
      </c>
      <c r="H104" s="142">
        <v>-6548.8</v>
      </c>
      <c r="I104" s="130">
        <v>3875</v>
      </c>
    </row>
    <row r="105" spans="1:12">
      <c r="A105" s="4">
        <v>3335</v>
      </c>
      <c r="B105" s="6" t="s">
        <v>136</v>
      </c>
      <c r="C105" s="6" t="s">
        <v>24</v>
      </c>
      <c r="D105" s="6" t="s">
        <v>107</v>
      </c>
      <c r="E105" s="3">
        <v>135749</v>
      </c>
      <c r="F105" s="34">
        <v>1120</v>
      </c>
      <c r="H105" s="142">
        <v>-9725.2800000000007</v>
      </c>
      <c r="I105" s="130">
        <v>3880</v>
      </c>
    </row>
    <row r="106" spans="1:12">
      <c r="A106" s="4">
        <v>3340</v>
      </c>
      <c r="B106" s="6" t="s">
        <v>136</v>
      </c>
      <c r="C106" s="6" t="s">
        <v>24</v>
      </c>
      <c r="D106" s="6" t="s">
        <v>108</v>
      </c>
      <c r="E106" s="3">
        <v>1807409</v>
      </c>
      <c r="F106" s="34">
        <v>1125</v>
      </c>
      <c r="H106" s="143">
        <v>-443226.1300000039</v>
      </c>
      <c r="I106" s="130">
        <v>3885</v>
      </c>
    </row>
    <row r="107" spans="1:12">
      <c r="A107" s="4">
        <v>3345</v>
      </c>
      <c r="B107" s="6" t="s">
        <v>136</v>
      </c>
      <c r="C107" s="6" t="s">
        <v>24</v>
      </c>
      <c r="D107" s="6" t="s">
        <v>109</v>
      </c>
      <c r="E107" s="3">
        <v>727761.95999999985</v>
      </c>
      <c r="F107" s="34">
        <v>1130</v>
      </c>
      <c r="H107" s="142">
        <v>-248722.39999999237</v>
      </c>
      <c r="I107" s="130">
        <v>3890</v>
      </c>
    </row>
    <row r="108" spans="1:12">
      <c r="A108" s="4">
        <v>3360</v>
      </c>
      <c r="B108" s="6" t="s">
        <v>136</v>
      </c>
      <c r="C108" s="6" t="s">
        <v>24</v>
      </c>
      <c r="D108" s="6" t="s">
        <v>110</v>
      </c>
      <c r="E108" s="3">
        <v>54306.74</v>
      </c>
      <c r="F108" s="34">
        <v>1145</v>
      </c>
      <c r="H108" s="142">
        <v>-17663.51000000002</v>
      </c>
      <c r="I108" s="130">
        <v>3905</v>
      </c>
    </row>
    <row r="109" spans="1:12" ht="30">
      <c r="A109" s="4">
        <v>3370</v>
      </c>
      <c r="B109" s="6" t="s">
        <v>136</v>
      </c>
      <c r="C109" s="6" t="s">
        <v>12</v>
      </c>
      <c r="D109" s="6" t="s">
        <v>111</v>
      </c>
      <c r="E109" s="3">
        <v>77139.47</v>
      </c>
      <c r="F109" s="35">
        <v>1155</v>
      </c>
      <c r="G109" s="30" t="s">
        <v>112</v>
      </c>
      <c r="H109" s="142">
        <v>0</v>
      </c>
    </row>
    <row r="110" spans="1:12">
      <c r="A110" s="4">
        <v>3415</v>
      </c>
      <c r="B110" s="6" t="s">
        <v>136</v>
      </c>
      <c r="C110" s="6" t="s">
        <v>26</v>
      </c>
      <c r="D110" s="6" t="s">
        <v>113</v>
      </c>
      <c r="E110" s="3">
        <v>33956.449999999997</v>
      </c>
      <c r="F110" s="34">
        <v>1200</v>
      </c>
      <c r="H110" s="142">
        <v>-40899.229999999894</v>
      </c>
      <c r="I110" s="130">
        <v>3960</v>
      </c>
    </row>
    <row r="111" spans="1:12">
      <c r="A111" s="4">
        <v>3420</v>
      </c>
      <c r="B111" s="6" t="s">
        <v>136</v>
      </c>
      <c r="C111" s="6" t="s">
        <v>26</v>
      </c>
      <c r="D111" s="6" t="s">
        <v>114</v>
      </c>
      <c r="E111" s="3">
        <v>12781</v>
      </c>
      <c r="F111" s="34">
        <v>1205</v>
      </c>
      <c r="H111" s="142">
        <v>-9802.7200000000048</v>
      </c>
      <c r="I111" s="130">
        <v>3965</v>
      </c>
    </row>
    <row r="112" spans="1:12">
      <c r="A112" s="4">
        <v>3435</v>
      </c>
      <c r="B112" s="6" t="s">
        <v>136</v>
      </c>
      <c r="C112" s="6" t="s">
        <v>24</v>
      </c>
      <c r="D112" s="6" t="s">
        <v>115</v>
      </c>
      <c r="E112" s="3">
        <v>182360.3</v>
      </c>
      <c r="F112" s="35">
        <v>1130</v>
      </c>
      <c r="G112" s="30" t="s">
        <v>116</v>
      </c>
      <c r="H112" s="142">
        <v>-5431.0700000000079</v>
      </c>
      <c r="I112" s="130">
        <v>3980</v>
      </c>
    </row>
    <row r="113" spans="1:11">
      <c r="A113" s="4">
        <v>3442</v>
      </c>
      <c r="B113" s="6" t="s">
        <v>136</v>
      </c>
      <c r="C113" s="6" t="s">
        <v>24</v>
      </c>
      <c r="D113" s="6" t="s">
        <v>117</v>
      </c>
      <c r="E113" s="3">
        <v>150532.5</v>
      </c>
      <c r="F113" s="35">
        <v>1130</v>
      </c>
      <c r="G113" s="30" t="s">
        <v>116</v>
      </c>
      <c r="H113" s="142">
        <v>-3619.8400000000042</v>
      </c>
      <c r="I113" s="130">
        <v>3992</v>
      </c>
      <c r="K113" s="14"/>
    </row>
    <row r="114" spans="1:11">
      <c r="A114" s="4">
        <v>3455</v>
      </c>
      <c r="B114" s="6" t="s">
        <v>136</v>
      </c>
      <c r="C114" s="6" t="s">
        <v>24</v>
      </c>
      <c r="D114" s="6" t="s">
        <v>118</v>
      </c>
      <c r="E114" s="19">
        <v>1515</v>
      </c>
      <c r="F114" s="35">
        <v>1135</v>
      </c>
      <c r="G114" s="30" t="s">
        <v>119</v>
      </c>
      <c r="H114" s="144">
        <v>-51.639999999999986</v>
      </c>
      <c r="I114" s="130">
        <v>4005</v>
      </c>
      <c r="K114" s="14"/>
    </row>
    <row r="115" spans="1:11" s="14" customFormat="1">
      <c r="A115" s="29"/>
      <c r="B115" s="29"/>
      <c r="C115" s="29"/>
      <c r="D115" s="29"/>
      <c r="E115" s="20">
        <f>SUM(E98:E114)</f>
        <v>5385146.3999999994</v>
      </c>
      <c r="F115" s="34"/>
      <c r="G115" s="30"/>
      <c r="H115" s="142">
        <f>SUM(H98:H114)</f>
        <v>-1429244.3799999976</v>
      </c>
      <c r="I115" s="130"/>
      <c r="J115" s="39"/>
    </row>
    <row r="116" spans="1:11" s="14" customFormat="1">
      <c r="A116" s="29"/>
      <c r="B116" s="29"/>
      <c r="C116" s="29"/>
      <c r="D116" s="29" t="s">
        <v>146</v>
      </c>
      <c r="E116" s="19">
        <f>E109</f>
        <v>77139.47</v>
      </c>
      <c r="F116" s="20"/>
      <c r="G116" s="30"/>
      <c r="H116" s="145">
        <f>H98+H109</f>
        <v>0</v>
      </c>
      <c r="I116" s="130"/>
      <c r="J116" s="39"/>
    </row>
    <row r="117" spans="1:11" s="14" customFormat="1">
      <c r="A117" s="29"/>
      <c r="B117" s="29"/>
      <c r="C117" s="29"/>
      <c r="D117" s="23" t="s">
        <v>52</v>
      </c>
      <c r="E117" s="27">
        <f>E115-E116</f>
        <v>5308006.93</v>
      </c>
      <c r="F117" s="20"/>
      <c r="G117" s="30"/>
      <c r="H117" s="146">
        <f>H115-H116</f>
        <v>-1429244.3799999976</v>
      </c>
      <c r="I117" s="130"/>
      <c r="J117" s="39"/>
      <c r="K117"/>
    </row>
    <row r="118" spans="1:11" s="14" customFormat="1">
      <c r="A118" s="29"/>
      <c r="B118" s="29"/>
      <c r="C118" s="29"/>
      <c r="D118" s="29"/>
      <c r="E118" s="20"/>
      <c r="F118" s="20"/>
      <c r="G118" s="30"/>
      <c r="H118" s="142"/>
      <c r="I118" s="130"/>
      <c r="J118" s="39"/>
      <c r="K118"/>
    </row>
    <row r="119" spans="1:11">
      <c r="A119" s="4">
        <v>3500</v>
      </c>
      <c r="B119" s="6" t="s">
        <v>137</v>
      </c>
      <c r="C119" s="6" t="s">
        <v>60</v>
      </c>
      <c r="D119" s="6" t="s">
        <v>120</v>
      </c>
      <c r="E119" s="3">
        <v>810971</v>
      </c>
      <c r="F119" s="36">
        <v>1295</v>
      </c>
      <c r="H119" s="142">
        <v>-514564.96999999898</v>
      </c>
      <c r="I119" s="130">
        <v>4050</v>
      </c>
    </row>
    <row r="120" spans="1:11">
      <c r="A120" s="4">
        <v>3505</v>
      </c>
      <c r="B120" s="6" t="s">
        <v>137</v>
      </c>
      <c r="C120" s="6" t="s">
        <v>62</v>
      </c>
      <c r="D120" s="6" t="s">
        <v>121</v>
      </c>
      <c r="E120" s="3">
        <v>1078353.42</v>
      </c>
      <c r="F120" s="36">
        <v>1300</v>
      </c>
      <c r="H120" s="143">
        <v>-448640.14000000083</v>
      </c>
      <c r="I120" s="130">
        <v>4055</v>
      </c>
    </row>
    <row r="121" spans="1:11">
      <c r="A121" s="4">
        <v>3520</v>
      </c>
      <c r="B121" s="6" t="s">
        <v>137</v>
      </c>
      <c r="C121" s="6" t="s">
        <v>26</v>
      </c>
      <c r="D121" s="6" t="s">
        <v>122</v>
      </c>
      <c r="E121" s="3">
        <v>1386</v>
      </c>
      <c r="F121" s="36">
        <v>1315</v>
      </c>
      <c r="H121" s="142">
        <v>-600.71000000000015</v>
      </c>
      <c r="I121" s="130">
        <v>4070</v>
      </c>
    </row>
    <row r="122" spans="1:11">
      <c r="A122" s="4">
        <v>3550</v>
      </c>
      <c r="B122" s="6" t="s">
        <v>137</v>
      </c>
      <c r="C122" s="6" t="s">
        <v>58</v>
      </c>
      <c r="D122" s="6" t="s">
        <v>123</v>
      </c>
      <c r="E122" s="3">
        <v>751467.81</v>
      </c>
      <c r="F122" s="36">
        <v>1345</v>
      </c>
      <c r="H122" s="142">
        <v>-237707.98000000115</v>
      </c>
      <c r="I122" s="130">
        <v>4100</v>
      </c>
    </row>
    <row r="123" spans="1:11">
      <c r="A123" s="4">
        <v>3555</v>
      </c>
      <c r="B123" s="6" t="s">
        <v>137</v>
      </c>
      <c r="C123" s="6" t="s">
        <v>58</v>
      </c>
      <c r="D123" s="6" t="s">
        <v>124</v>
      </c>
      <c r="E123" s="3">
        <v>251302.07</v>
      </c>
      <c r="F123" s="36">
        <v>1350</v>
      </c>
      <c r="H123" s="142">
        <v>-89302.140000000014</v>
      </c>
      <c r="I123" s="130">
        <v>4105</v>
      </c>
    </row>
    <row r="124" spans="1:11">
      <c r="A124" s="4">
        <v>3557</v>
      </c>
      <c r="B124" s="6" t="s">
        <v>137</v>
      </c>
      <c r="C124" s="66" t="s">
        <v>62</v>
      </c>
      <c r="D124" s="6" t="s">
        <v>125</v>
      </c>
      <c r="E124" s="3">
        <v>168778.41999999998</v>
      </c>
      <c r="F124" s="36">
        <v>1353</v>
      </c>
      <c r="H124" s="142">
        <v>-99359.009999999398</v>
      </c>
      <c r="I124" s="130">
        <v>4107</v>
      </c>
    </row>
    <row r="125" spans="1:11">
      <c r="A125" s="4">
        <v>3565</v>
      </c>
      <c r="B125" s="6" t="s">
        <v>137</v>
      </c>
      <c r="C125" s="66" t="s">
        <v>62</v>
      </c>
      <c r="D125" s="6" t="s">
        <v>126</v>
      </c>
      <c r="E125" s="3">
        <v>24974.16</v>
      </c>
      <c r="F125" s="37">
        <v>1360</v>
      </c>
      <c r="H125" s="142">
        <v>-3566.4599999999937</v>
      </c>
      <c r="I125" s="130">
        <v>4115</v>
      </c>
    </row>
    <row r="126" spans="1:11">
      <c r="A126" s="4">
        <v>3585</v>
      </c>
      <c r="B126" s="6" t="s">
        <v>137</v>
      </c>
      <c r="C126" s="6" t="s">
        <v>60</v>
      </c>
      <c r="D126" s="6" t="s">
        <v>127</v>
      </c>
      <c r="E126" s="3">
        <v>425573.93</v>
      </c>
      <c r="F126" s="36">
        <v>1380</v>
      </c>
      <c r="H126" s="142">
        <v>-155772.64999999991</v>
      </c>
      <c r="I126" s="130">
        <v>4135</v>
      </c>
    </row>
    <row r="127" spans="1:11">
      <c r="A127" s="4">
        <v>3600</v>
      </c>
      <c r="B127" s="6" t="s">
        <v>137</v>
      </c>
      <c r="C127" s="6" t="s">
        <v>62</v>
      </c>
      <c r="D127" s="6" t="s">
        <v>128</v>
      </c>
      <c r="E127" s="3">
        <v>293612.17000000004</v>
      </c>
      <c r="F127" s="36">
        <v>1395</v>
      </c>
      <c r="H127" s="142">
        <v>-112942.58000000022</v>
      </c>
      <c r="I127" s="130">
        <v>4155</v>
      </c>
    </row>
    <row r="128" spans="1:11">
      <c r="A128" s="4">
        <v>3605</v>
      </c>
      <c r="B128" s="6" t="s">
        <v>137</v>
      </c>
      <c r="C128" s="6" t="s">
        <v>62</v>
      </c>
      <c r="D128" s="6" t="s">
        <v>129</v>
      </c>
      <c r="E128" s="3">
        <v>228330.2</v>
      </c>
      <c r="F128" s="36">
        <v>1400</v>
      </c>
      <c r="H128" s="142">
        <v>-93805.230000000534</v>
      </c>
      <c r="I128" s="130">
        <v>4160</v>
      </c>
    </row>
    <row r="129" spans="1:10" ht="30">
      <c r="A129" s="4">
        <v>3700</v>
      </c>
      <c r="B129" s="6" t="s">
        <v>137</v>
      </c>
      <c r="C129" s="6" t="s">
        <v>26</v>
      </c>
      <c r="D129" s="6" t="s">
        <v>130</v>
      </c>
      <c r="E129" s="3">
        <v>85916.96</v>
      </c>
      <c r="F129" s="36">
        <v>1500</v>
      </c>
      <c r="G129" s="30" t="s">
        <v>131</v>
      </c>
      <c r="H129" s="142">
        <v>0</v>
      </c>
      <c r="I129" s="130">
        <v>4260</v>
      </c>
      <c r="J129" s="39">
        <v>4180</v>
      </c>
    </row>
    <row r="130" spans="1:10">
      <c r="A130" s="4">
        <v>3705</v>
      </c>
      <c r="B130" s="6" t="s">
        <v>137</v>
      </c>
      <c r="C130" s="66" t="s">
        <v>62</v>
      </c>
      <c r="D130" s="6" t="s">
        <v>132</v>
      </c>
      <c r="E130" s="3">
        <v>127100</v>
      </c>
      <c r="F130" s="36">
        <v>1360</v>
      </c>
      <c r="G130" s="30" t="s">
        <v>133</v>
      </c>
      <c r="H130" s="142">
        <v>-28475.819999999967</v>
      </c>
      <c r="I130" s="130">
        <v>4265</v>
      </c>
    </row>
    <row r="131" spans="1:10">
      <c r="A131" s="4">
        <v>3712</v>
      </c>
      <c r="B131" s="6" t="s">
        <v>137</v>
      </c>
      <c r="C131" s="66" t="s">
        <v>62</v>
      </c>
      <c r="D131" s="6" t="s">
        <v>134</v>
      </c>
      <c r="E131" s="19">
        <v>46350</v>
      </c>
      <c r="F131" s="36">
        <v>1360</v>
      </c>
      <c r="G131" s="30" t="s">
        <v>133</v>
      </c>
      <c r="H131" s="144">
        <v>-1068.67</v>
      </c>
      <c r="I131" s="130">
        <v>4272</v>
      </c>
    </row>
    <row r="132" spans="1:10">
      <c r="E132" s="3">
        <f>SUM(E119:E131)</f>
        <v>4294116.1400000006</v>
      </c>
      <c r="F132" s="20"/>
      <c r="H132" s="147">
        <f>SUM(H119:H131)</f>
        <v>-1785806.3600000008</v>
      </c>
    </row>
    <row r="133" spans="1:10">
      <c r="D133" s="29" t="s">
        <v>146</v>
      </c>
      <c r="E133" s="19">
        <f>E129</f>
        <v>85916.96</v>
      </c>
      <c r="H133" s="148">
        <f>H129</f>
        <v>0</v>
      </c>
    </row>
    <row r="134" spans="1:10">
      <c r="D134" s="23" t="s">
        <v>52</v>
      </c>
      <c r="E134" s="27">
        <f>E132-E133</f>
        <v>4208199.1800000006</v>
      </c>
      <c r="H134" s="146">
        <f>H132-H133</f>
        <v>-1785806.3600000008</v>
      </c>
    </row>
    <row r="136" spans="1:10">
      <c r="C136" s="5" t="s">
        <v>243</v>
      </c>
      <c r="D136" s="5" t="s">
        <v>240</v>
      </c>
      <c r="E136" s="43">
        <f>E36+E79+E94</f>
        <v>62882266.300000019</v>
      </c>
      <c r="H136" s="147">
        <f>H36+H79+H94</f>
        <v>26968739.900000032</v>
      </c>
      <c r="I136" s="151">
        <f>26069625.74-H136</f>
        <v>-899114.16000003368</v>
      </c>
    </row>
    <row r="137" spans="1:10">
      <c r="C137" s="5" t="s">
        <v>243</v>
      </c>
      <c r="D137" s="5" t="s">
        <v>239</v>
      </c>
      <c r="E137" s="19">
        <f>E115+E132</f>
        <v>9679262.5399999991</v>
      </c>
      <c r="H137" s="144">
        <f>H115+H132</f>
        <v>-3215050.7399999984</v>
      </c>
      <c r="I137" s="151">
        <f>3156148.44+H137</f>
        <v>-58902.299999998417</v>
      </c>
    </row>
    <row r="138" spans="1:10">
      <c r="E138" s="43">
        <f>E136+E137</f>
        <v>72561528.840000018</v>
      </c>
      <c r="H138" s="149">
        <f>H136-H137</f>
        <v>30183790.64000003</v>
      </c>
    </row>
    <row r="139" spans="1:10">
      <c r="D139" s="5" t="s">
        <v>242</v>
      </c>
      <c r="H139" s="147"/>
    </row>
    <row r="140" spans="1:10">
      <c r="D140" s="5" t="s">
        <v>14</v>
      </c>
      <c r="E140" s="19">
        <f>E37+E80+E95+E116+E133</f>
        <v>2518150.4900000002</v>
      </c>
      <c r="H140" s="147">
        <f>H37+H80+H95</f>
        <v>60416.529999999962</v>
      </c>
    </row>
    <row r="141" spans="1:10" ht="15.75" thickBot="1">
      <c r="D141" s="5" t="s">
        <v>241</v>
      </c>
      <c r="E141" s="113">
        <f>E138-E140</f>
        <v>70043378.350000024</v>
      </c>
      <c r="H141" s="150">
        <f>H138-H140</f>
        <v>30123374.110000029</v>
      </c>
    </row>
    <row r="142" spans="1:10" ht="15.75" thickTop="1"/>
  </sheetData>
  <pageMargins left="0.7" right="0.7" top="0.75" bottom="0.75" header="0.3" footer="0.3"/>
  <pageSetup scale="8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1"/>
  <sheetViews>
    <sheetView topLeftCell="A124" workbookViewId="0">
      <selection activeCell="E93" sqref="E93"/>
    </sheetView>
  </sheetViews>
  <sheetFormatPr defaultRowHeight="15"/>
  <cols>
    <col min="1" max="1" width="9.140625" style="96"/>
    <col min="2" max="2" width="19.28515625" style="96" customWidth="1"/>
    <col min="3" max="3" width="22.7109375" style="96" bestFit="1" customWidth="1"/>
    <col min="4" max="4" width="30.7109375" style="96" bestFit="1" customWidth="1"/>
    <col min="5" max="5" width="13.5703125" style="96" bestFit="1" customWidth="1"/>
    <col min="6" max="6" width="16" bestFit="1" customWidth="1"/>
    <col min="7" max="7" width="16.140625" bestFit="1" customWidth="1"/>
    <col min="8" max="8" width="10" customWidth="1"/>
    <col min="9" max="9" width="29.42578125" customWidth="1"/>
  </cols>
  <sheetData>
    <row r="2" spans="1:8">
      <c r="E2" s="114" t="s">
        <v>0</v>
      </c>
      <c r="F2" s="114" t="s">
        <v>141</v>
      </c>
    </row>
    <row r="3" spans="1:8">
      <c r="A3" s="83" t="s">
        <v>3</v>
      </c>
      <c r="B3" s="83" t="s">
        <v>4</v>
      </c>
      <c r="C3" s="83" t="s">
        <v>5</v>
      </c>
      <c r="D3" s="83" t="s">
        <v>6</v>
      </c>
      <c r="E3" s="33">
        <v>43646</v>
      </c>
      <c r="F3" s="18" t="s">
        <v>236</v>
      </c>
      <c r="G3" s="18" t="s">
        <v>244</v>
      </c>
      <c r="H3" s="111"/>
    </row>
    <row r="4" spans="1:8">
      <c r="A4" s="66">
        <v>1020</v>
      </c>
      <c r="B4" s="66" t="s">
        <v>11</v>
      </c>
      <c r="C4" s="66" t="s">
        <v>12</v>
      </c>
      <c r="D4" s="66" t="s">
        <v>13</v>
      </c>
      <c r="E4" s="43">
        <v>352558.86</v>
      </c>
      <c r="G4" s="98">
        <f t="shared" ref="G4:G8" si="0">E4*F4</f>
        <v>0</v>
      </c>
    </row>
    <row r="5" spans="1:8">
      <c r="A5" s="66">
        <v>1030</v>
      </c>
      <c r="B5" s="66" t="s">
        <v>11</v>
      </c>
      <c r="C5" s="66" t="s">
        <v>14</v>
      </c>
      <c r="D5" s="66" t="s">
        <v>15</v>
      </c>
      <c r="E5" s="43">
        <v>214354.12</v>
      </c>
      <c r="F5" s="96"/>
      <c r="G5" s="98">
        <f t="shared" si="0"/>
        <v>0</v>
      </c>
    </row>
    <row r="6" spans="1:8">
      <c r="A6" s="66">
        <v>1035</v>
      </c>
      <c r="B6" s="66" t="s">
        <v>11</v>
      </c>
      <c r="C6" s="66" t="s">
        <v>14</v>
      </c>
      <c r="D6" s="66" t="s">
        <v>17</v>
      </c>
      <c r="E6" s="43">
        <v>50247.02</v>
      </c>
      <c r="F6" s="96"/>
      <c r="G6" s="98">
        <f t="shared" si="0"/>
        <v>0</v>
      </c>
    </row>
    <row r="7" spans="1:8">
      <c r="A7" s="66">
        <v>1040</v>
      </c>
      <c r="B7" s="66" t="s">
        <v>11</v>
      </c>
      <c r="C7" s="66" t="s">
        <v>14</v>
      </c>
      <c r="D7" s="66" t="s">
        <v>18</v>
      </c>
      <c r="E7" s="43">
        <v>21700.53</v>
      </c>
      <c r="F7" s="96"/>
      <c r="G7" s="98">
        <f t="shared" si="0"/>
        <v>0</v>
      </c>
    </row>
    <row r="8" spans="1:8">
      <c r="A8" s="66">
        <v>1045</v>
      </c>
      <c r="B8" s="66" t="s">
        <v>11</v>
      </c>
      <c r="C8" s="66" t="s">
        <v>14</v>
      </c>
      <c r="D8" s="66" t="s">
        <v>19</v>
      </c>
      <c r="E8" s="43">
        <v>398853.88</v>
      </c>
      <c r="F8" s="96"/>
      <c r="G8" s="98">
        <f t="shared" si="0"/>
        <v>0</v>
      </c>
    </row>
    <row r="9" spans="1:8">
      <c r="A9" s="66">
        <v>1050</v>
      </c>
      <c r="B9" s="66" t="s">
        <v>11</v>
      </c>
      <c r="C9" s="66" t="s">
        <v>20</v>
      </c>
      <c r="D9" s="66" t="s">
        <v>21</v>
      </c>
      <c r="E9" s="43">
        <v>2270838.6999999997</v>
      </c>
      <c r="F9" s="96">
        <f>VLOOKUP(A9,'Appendix C Parameters'!A:I,9,FALSE)</f>
        <v>30</v>
      </c>
      <c r="G9" s="98">
        <f>E9*F9</f>
        <v>68125160.999999985</v>
      </c>
    </row>
    <row r="10" spans="1:8">
      <c r="A10" s="66">
        <v>1055</v>
      </c>
      <c r="B10" s="66" t="s">
        <v>11</v>
      </c>
      <c r="C10" s="66" t="s">
        <v>22</v>
      </c>
      <c r="D10" s="66" t="s">
        <v>23</v>
      </c>
      <c r="E10" s="43">
        <v>7110666.1800000006</v>
      </c>
      <c r="F10" s="96">
        <f>VLOOKUP(A10,'Appendix C Parameters'!A:I,9,FALSE)</f>
        <v>50</v>
      </c>
      <c r="G10" s="98">
        <f t="shared" ref="G10:G72" si="1">E10*F10</f>
        <v>355533309.00000006</v>
      </c>
    </row>
    <row r="11" spans="1:8">
      <c r="A11" s="66">
        <v>1060</v>
      </c>
      <c r="B11" s="66" t="s">
        <v>11</v>
      </c>
      <c r="C11" s="66" t="s">
        <v>24</v>
      </c>
      <c r="D11" s="66" t="s">
        <v>25</v>
      </c>
      <c r="E11" s="43">
        <v>50912.080000000009</v>
      </c>
      <c r="F11" s="96">
        <f>VLOOKUP(A11,'Appendix C Parameters'!A:I,9,FALSE)</f>
        <v>50</v>
      </c>
      <c r="G11" s="98">
        <f t="shared" si="1"/>
        <v>2545604.0000000005</v>
      </c>
    </row>
    <row r="12" spans="1:8">
      <c r="A12" s="66">
        <v>1065</v>
      </c>
      <c r="B12" s="66" t="s">
        <v>11</v>
      </c>
      <c r="C12" s="66" t="s">
        <v>26</v>
      </c>
      <c r="D12" s="66" t="s">
        <v>27</v>
      </c>
      <c r="E12" s="43">
        <v>1118933.1900000002</v>
      </c>
      <c r="F12" s="96">
        <f>VLOOKUP(A12,'Appendix C Parameters'!A:I,9,FALSE)</f>
        <v>50</v>
      </c>
      <c r="G12" s="98">
        <f t="shared" si="1"/>
        <v>55946659.500000007</v>
      </c>
    </row>
    <row r="13" spans="1:8">
      <c r="A13" s="66">
        <v>1080</v>
      </c>
      <c r="B13" s="66" t="s">
        <v>11</v>
      </c>
      <c r="C13" s="66" t="s">
        <v>20</v>
      </c>
      <c r="D13" s="66" t="s">
        <v>29</v>
      </c>
      <c r="E13" s="43">
        <v>2080191.8699999996</v>
      </c>
      <c r="F13" s="96">
        <f>VLOOKUP(A13,'Appendix C Parameters'!A:I,9,FALSE)</f>
        <v>40</v>
      </c>
      <c r="G13" s="98">
        <f t="shared" si="1"/>
        <v>83207674.799999982</v>
      </c>
    </row>
    <row r="14" spans="1:8">
      <c r="A14" s="66">
        <v>1090</v>
      </c>
      <c r="B14" s="66" t="s">
        <v>11</v>
      </c>
      <c r="C14" s="66" t="s">
        <v>20</v>
      </c>
      <c r="D14" s="66" t="s">
        <v>30</v>
      </c>
      <c r="E14" s="43">
        <v>15382.5</v>
      </c>
      <c r="F14" s="96">
        <f>VLOOKUP(A14,'Appendix C Parameters'!A:I,9,FALSE)</f>
        <v>60</v>
      </c>
      <c r="G14" s="98">
        <f t="shared" si="1"/>
        <v>922950</v>
      </c>
    </row>
    <row r="15" spans="1:8">
      <c r="A15" s="66">
        <v>1100</v>
      </c>
      <c r="B15" s="66" t="s">
        <v>11</v>
      </c>
      <c r="C15" s="66" t="s">
        <v>20</v>
      </c>
      <c r="D15" s="66" t="s">
        <v>31</v>
      </c>
      <c r="E15" s="43">
        <v>115042.31</v>
      </c>
      <c r="F15" s="96">
        <f>VLOOKUP(A15,'Appendix C Parameters'!A:I,9,FALSE)</f>
        <v>25</v>
      </c>
      <c r="G15" s="98">
        <f t="shared" si="1"/>
        <v>2876057.75</v>
      </c>
    </row>
    <row r="16" spans="1:8">
      <c r="A16" s="66">
        <v>1105</v>
      </c>
      <c r="B16" s="66" t="s">
        <v>11</v>
      </c>
      <c r="C16" s="66" t="s">
        <v>22</v>
      </c>
      <c r="D16" s="66" t="s">
        <v>32</v>
      </c>
      <c r="E16" s="43">
        <v>1246488.45</v>
      </c>
      <c r="F16" s="96">
        <f>VLOOKUP(A16,'Appendix C Parameters'!A:I,9,FALSE)</f>
        <v>25</v>
      </c>
      <c r="G16" s="98">
        <f t="shared" si="1"/>
        <v>31162211.25</v>
      </c>
    </row>
    <row r="17" spans="1:7">
      <c r="A17" s="66">
        <v>1110</v>
      </c>
      <c r="B17" s="66" t="s">
        <v>11</v>
      </c>
      <c r="C17" s="66" t="s">
        <v>24</v>
      </c>
      <c r="D17" s="66" t="s">
        <v>33</v>
      </c>
      <c r="E17" s="43">
        <v>30546.78</v>
      </c>
      <c r="F17" s="96">
        <f>VLOOKUP(A17,'Appendix C Parameters'!A:I,9,FALSE)</f>
        <v>25</v>
      </c>
      <c r="G17" s="98">
        <f t="shared" si="1"/>
        <v>763669.5</v>
      </c>
    </row>
    <row r="18" spans="1:7">
      <c r="A18" s="66">
        <v>1115</v>
      </c>
      <c r="B18" s="66" t="s">
        <v>11</v>
      </c>
      <c r="C18" s="66" t="s">
        <v>22</v>
      </c>
      <c r="D18" s="66" t="s">
        <v>34</v>
      </c>
      <c r="E18" s="43">
        <v>3793707.5399999996</v>
      </c>
      <c r="F18" s="96">
        <f>VLOOKUP(A18,'Appendix C Parameters'!A:I,9,FALSE)</f>
        <v>30</v>
      </c>
      <c r="G18" s="98">
        <f t="shared" si="1"/>
        <v>113811226.19999999</v>
      </c>
    </row>
    <row r="19" spans="1:7">
      <c r="A19" s="66">
        <v>1120</v>
      </c>
      <c r="B19" s="66" t="s">
        <v>11</v>
      </c>
      <c r="C19" s="66" t="s">
        <v>24</v>
      </c>
      <c r="D19" s="66" t="s">
        <v>35</v>
      </c>
      <c r="E19" s="43">
        <v>3002399</v>
      </c>
      <c r="F19" s="96">
        <f>VLOOKUP(A19,'Appendix C Parameters'!A:I,9,FALSE)</f>
        <v>60</v>
      </c>
      <c r="G19" s="98">
        <f t="shared" si="1"/>
        <v>180143940</v>
      </c>
    </row>
    <row r="20" spans="1:7">
      <c r="A20" s="66">
        <v>1125</v>
      </c>
      <c r="B20" s="66" t="s">
        <v>11</v>
      </c>
      <c r="C20" s="66" t="s">
        <v>24</v>
      </c>
      <c r="D20" s="66" t="s">
        <v>36</v>
      </c>
      <c r="E20" s="43">
        <v>9960181.3499999996</v>
      </c>
      <c r="F20" s="96">
        <f>VLOOKUP(A20,'Appendix C Parameters'!A:I,9,FALSE)</f>
        <v>60</v>
      </c>
      <c r="G20" s="98">
        <f t="shared" si="1"/>
        <v>597610881</v>
      </c>
    </row>
    <row r="21" spans="1:7">
      <c r="A21" s="66">
        <v>1130</v>
      </c>
      <c r="B21" s="66" t="s">
        <v>11</v>
      </c>
      <c r="C21" s="66" t="s">
        <v>24</v>
      </c>
      <c r="D21" s="66" t="s">
        <v>37</v>
      </c>
      <c r="E21" s="43">
        <v>1087151.04</v>
      </c>
      <c r="F21" s="96">
        <f>VLOOKUP(A21,'Appendix C Parameters'!A:I,9,FALSE)</f>
        <v>50</v>
      </c>
      <c r="G21" s="98">
        <f t="shared" si="1"/>
        <v>54357552</v>
      </c>
    </row>
    <row r="22" spans="1:7">
      <c r="A22" s="66">
        <v>1135</v>
      </c>
      <c r="B22" s="66" t="s">
        <v>11</v>
      </c>
      <c r="C22" s="66" t="s">
        <v>24</v>
      </c>
      <c r="D22" s="66" t="s">
        <v>38</v>
      </c>
      <c r="E22" s="43">
        <v>1169645.2800000003</v>
      </c>
      <c r="F22" s="96">
        <f>VLOOKUP(A22,'Appendix C Parameters'!A:I,9,FALSE)</f>
        <v>20</v>
      </c>
      <c r="G22" s="98">
        <f t="shared" si="1"/>
        <v>23392905.600000005</v>
      </c>
    </row>
    <row r="23" spans="1:7">
      <c r="A23" s="66">
        <v>1140</v>
      </c>
      <c r="B23" s="66" t="s">
        <v>11</v>
      </c>
      <c r="C23" s="66" t="s">
        <v>24</v>
      </c>
      <c r="D23" s="66" t="s">
        <v>39</v>
      </c>
      <c r="E23" s="43">
        <v>149424.94</v>
      </c>
      <c r="F23" s="96">
        <f>VLOOKUP(A23,'Appendix C Parameters'!A:I,9,FALSE)</f>
        <v>20</v>
      </c>
      <c r="G23" s="98">
        <f t="shared" si="1"/>
        <v>2988498.8</v>
      </c>
    </row>
    <row r="24" spans="1:7">
      <c r="A24" s="66">
        <v>1145</v>
      </c>
      <c r="B24" s="66" t="s">
        <v>11</v>
      </c>
      <c r="C24" s="66" t="s">
        <v>24</v>
      </c>
      <c r="D24" s="66" t="s">
        <v>40</v>
      </c>
      <c r="E24" s="43">
        <v>83455.820000000007</v>
      </c>
      <c r="F24" s="96">
        <f>VLOOKUP(A24,'Appendix C Parameters'!A:I,9,FALSE)</f>
        <v>35</v>
      </c>
      <c r="G24" s="98">
        <f t="shared" si="1"/>
        <v>2920953.7</v>
      </c>
    </row>
    <row r="25" spans="1:7">
      <c r="A25" s="66">
        <v>1150</v>
      </c>
      <c r="B25" s="66" t="s">
        <v>11</v>
      </c>
      <c r="C25" s="66" t="s">
        <v>24</v>
      </c>
      <c r="D25" s="66" t="s">
        <v>41</v>
      </c>
      <c r="E25" s="43">
        <v>6910.05</v>
      </c>
      <c r="F25" s="96">
        <f>VLOOKUP(A25,'Appendix C Parameters'!A:I,9,FALSE)</f>
        <v>25</v>
      </c>
      <c r="G25" s="98">
        <f t="shared" si="1"/>
        <v>172751.25</v>
      </c>
    </row>
    <row r="26" spans="1:7">
      <c r="A26" s="66">
        <v>1165</v>
      </c>
      <c r="B26" s="66" t="s">
        <v>11</v>
      </c>
      <c r="C26" s="66" t="s">
        <v>22</v>
      </c>
      <c r="D26" s="66" t="s">
        <v>42</v>
      </c>
      <c r="E26" s="43">
        <v>1195.94</v>
      </c>
      <c r="F26" s="96">
        <f>VLOOKUP(A26,'Appendix C Parameters'!A:I,9,FALSE)</f>
        <v>30</v>
      </c>
      <c r="G26" s="98">
        <f t="shared" si="1"/>
        <v>35878.200000000004</v>
      </c>
    </row>
    <row r="27" spans="1:7">
      <c r="A27" s="66">
        <v>1170</v>
      </c>
      <c r="B27" s="66" t="s">
        <v>11</v>
      </c>
      <c r="C27" s="66" t="s">
        <v>24</v>
      </c>
      <c r="D27" s="66" t="s">
        <v>43</v>
      </c>
      <c r="E27" s="43">
        <v>2871.96</v>
      </c>
      <c r="F27" s="96">
        <f>VLOOKUP(A27,'Appendix C Parameters'!A:I,9,FALSE)</f>
        <v>30</v>
      </c>
      <c r="G27" s="98">
        <f t="shared" si="1"/>
        <v>86158.8</v>
      </c>
    </row>
    <row r="28" spans="1:7">
      <c r="A28" s="66">
        <v>1175</v>
      </c>
      <c r="B28" s="66" t="s">
        <v>11</v>
      </c>
      <c r="C28" s="66" t="s">
        <v>26</v>
      </c>
      <c r="D28" s="66" t="s">
        <v>44</v>
      </c>
      <c r="E28" s="43">
        <v>1856.97</v>
      </c>
      <c r="F28" s="96">
        <f>VLOOKUP(A28,'Appendix C Parameters'!A:I,9,FALSE)</f>
        <v>40</v>
      </c>
      <c r="G28" s="98">
        <f t="shared" si="1"/>
        <v>74278.8</v>
      </c>
    </row>
    <row r="29" spans="1:7">
      <c r="A29" s="66">
        <v>1180</v>
      </c>
      <c r="B29" s="66" t="s">
        <v>11</v>
      </c>
      <c r="C29" s="66" t="s">
        <v>26</v>
      </c>
      <c r="D29" s="66" t="s">
        <v>45</v>
      </c>
      <c r="E29" s="43">
        <v>119898.33999999998</v>
      </c>
      <c r="F29" s="96">
        <f>VLOOKUP(A29,'Appendix C Parameters'!A:I,9,FALSE)</f>
        <v>15</v>
      </c>
      <c r="G29" s="98">
        <f t="shared" si="1"/>
        <v>1798475.0999999996</v>
      </c>
    </row>
    <row r="30" spans="1:7">
      <c r="A30" s="66">
        <v>1190</v>
      </c>
      <c r="B30" s="66" t="s">
        <v>11</v>
      </c>
      <c r="C30" s="66" t="s">
        <v>26</v>
      </c>
      <c r="D30" s="66" t="s">
        <v>46</v>
      </c>
      <c r="E30" s="43">
        <v>78606.27</v>
      </c>
      <c r="F30" s="96">
        <f>VLOOKUP(A30,'Appendix C Parameters'!A:I,9,FALSE)</f>
        <v>10</v>
      </c>
      <c r="G30" s="98">
        <f t="shared" si="1"/>
        <v>786062.70000000007</v>
      </c>
    </row>
    <row r="31" spans="1:7">
      <c r="A31" s="66">
        <v>1195</v>
      </c>
      <c r="B31" s="66" t="s">
        <v>11</v>
      </c>
      <c r="C31" s="66" t="s">
        <v>26</v>
      </c>
      <c r="D31" s="66" t="s">
        <v>47</v>
      </c>
      <c r="E31" s="43">
        <v>33234.449999999997</v>
      </c>
      <c r="F31" s="96">
        <f>VLOOKUP(A31,'Appendix C Parameters'!A:I,9,FALSE)</f>
        <v>10</v>
      </c>
      <c r="G31" s="98">
        <f t="shared" si="1"/>
        <v>332344.5</v>
      </c>
    </row>
    <row r="32" spans="1:7">
      <c r="A32" s="66">
        <v>1200</v>
      </c>
      <c r="B32" s="66" t="s">
        <v>11</v>
      </c>
      <c r="C32" s="66" t="s">
        <v>26</v>
      </c>
      <c r="D32" s="66" t="s">
        <v>48</v>
      </c>
      <c r="E32" s="43">
        <v>591927.63</v>
      </c>
      <c r="F32" s="96">
        <f>VLOOKUP(A32,'Appendix C Parameters'!A:I,9,FALSE)</f>
        <v>20</v>
      </c>
      <c r="G32" s="98">
        <f t="shared" si="1"/>
        <v>11838552.6</v>
      </c>
    </row>
    <row r="33" spans="1:9">
      <c r="A33" s="66">
        <v>1205</v>
      </c>
      <c r="B33" s="66" t="s">
        <v>11</v>
      </c>
      <c r="C33" s="66" t="s">
        <v>26</v>
      </c>
      <c r="D33" s="66" t="s">
        <v>49</v>
      </c>
      <c r="E33" s="43">
        <v>61896.200000000004</v>
      </c>
      <c r="F33" s="96">
        <f>VLOOKUP(A33,'Appendix C Parameters'!A:I,9,FALSE)</f>
        <v>10</v>
      </c>
      <c r="G33" s="98">
        <f t="shared" si="1"/>
        <v>618962</v>
      </c>
    </row>
    <row r="34" spans="1:9">
      <c r="A34" s="66">
        <v>1210</v>
      </c>
      <c r="B34" s="66" t="s">
        <v>11</v>
      </c>
      <c r="C34" s="66" t="s">
        <v>26</v>
      </c>
      <c r="D34" s="66" t="s">
        <v>50</v>
      </c>
      <c r="E34" s="19">
        <v>16206.949999999999</v>
      </c>
      <c r="F34" s="96">
        <f>VLOOKUP(A34,'Appendix C Parameters'!A:I,9,FALSE)</f>
        <v>10</v>
      </c>
      <c r="G34" s="98">
        <f t="shared" si="1"/>
        <v>162069.5</v>
      </c>
    </row>
    <row r="35" spans="1:9">
      <c r="A35" s="66"/>
      <c r="B35" s="66"/>
      <c r="C35" s="66"/>
      <c r="D35" s="66"/>
      <c r="E35" s="43">
        <f>SUM(E4:E34)</f>
        <v>35237286.20000001</v>
      </c>
      <c r="F35" s="96"/>
      <c r="G35" s="43">
        <f>SUM(G4:G34)</f>
        <v>1592214787.5499997</v>
      </c>
    </row>
    <row r="36" spans="1:9">
      <c r="A36" s="66"/>
      <c r="B36" s="66"/>
      <c r="C36" s="66"/>
      <c r="D36" s="66" t="s">
        <v>146</v>
      </c>
      <c r="E36" s="19">
        <f>SUM(E4:E8)</f>
        <v>1037714.41</v>
      </c>
      <c r="F36" s="96"/>
      <c r="G36" s="19">
        <f>SUM(G4:G8)</f>
        <v>0</v>
      </c>
    </row>
    <row r="37" spans="1:9">
      <c r="A37" s="66"/>
      <c r="B37" s="66"/>
      <c r="C37" s="66"/>
      <c r="D37" s="23" t="s">
        <v>52</v>
      </c>
      <c r="E37" s="27">
        <f>E35-E36</f>
        <v>34199571.790000014</v>
      </c>
      <c r="F37" s="96"/>
      <c r="G37" s="27">
        <f>G35-G36</f>
        <v>1592214787.5499997</v>
      </c>
      <c r="H37" s="132">
        <f>G37/E37</f>
        <v>46.55657086371955</v>
      </c>
      <c r="I37" t="s">
        <v>11</v>
      </c>
    </row>
    <row r="38" spans="1:9">
      <c r="A38" s="66"/>
      <c r="B38" s="66"/>
      <c r="C38" s="66"/>
      <c r="D38" s="66"/>
      <c r="E38" s="43"/>
      <c r="G38" s="98">
        <f t="shared" si="1"/>
        <v>0</v>
      </c>
    </row>
    <row r="39" spans="1:9">
      <c r="A39" s="66">
        <v>1245</v>
      </c>
      <c r="B39" s="66" t="s">
        <v>53</v>
      </c>
      <c r="C39" s="66" t="s">
        <v>12</v>
      </c>
      <c r="D39" s="66" t="s">
        <v>13</v>
      </c>
      <c r="E39" s="43">
        <v>159199.69</v>
      </c>
      <c r="G39" s="98">
        <f t="shared" si="1"/>
        <v>0</v>
      </c>
    </row>
    <row r="40" spans="1:9">
      <c r="A40" s="66">
        <v>1260</v>
      </c>
      <c r="B40" s="66" t="s">
        <v>53</v>
      </c>
      <c r="C40" s="66" t="s">
        <v>14</v>
      </c>
      <c r="D40" s="66" t="s">
        <v>54</v>
      </c>
      <c r="E40" s="43">
        <v>134816.25</v>
      </c>
      <c r="G40" s="98">
        <f t="shared" si="1"/>
        <v>0</v>
      </c>
    </row>
    <row r="41" spans="1:9">
      <c r="A41" s="66">
        <v>1265</v>
      </c>
      <c r="B41" s="66" t="s">
        <v>53</v>
      </c>
      <c r="C41" s="66" t="s">
        <v>14</v>
      </c>
      <c r="D41" s="66" t="s">
        <v>55</v>
      </c>
      <c r="E41" s="43">
        <v>1619.76</v>
      </c>
      <c r="G41" s="98">
        <f t="shared" si="1"/>
        <v>0</v>
      </c>
    </row>
    <row r="42" spans="1:9">
      <c r="A42" s="66">
        <v>1270</v>
      </c>
      <c r="B42" s="66" t="s">
        <v>53</v>
      </c>
      <c r="C42" s="66" t="s">
        <v>14</v>
      </c>
      <c r="D42" s="66" t="s">
        <v>56</v>
      </c>
      <c r="E42" s="43">
        <v>18783.37</v>
      </c>
      <c r="G42" s="98">
        <f t="shared" si="1"/>
        <v>0</v>
      </c>
    </row>
    <row r="43" spans="1:9">
      <c r="A43" s="66">
        <v>1285</v>
      </c>
      <c r="B43" s="66" t="s">
        <v>53</v>
      </c>
      <c r="C43" s="66" t="s">
        <v>14</v>
      </c>
      <c r="D43" s="66" t="s">
        <v>19</v>
      </c>
      <c r="E43" s="43">
        <v>1481522.61</v>
      </c>
      <c r="G43" s="98">
        <f t="shared" si="1"/>
        <v>0</v>
      </c>
    </row>
    <row r="44" spans="1:9">
      <c r="A44" s="66">
        <v>1290</v>
      </c>
      <c r="B44" s="66" t="s">
        <v>53</v>
      </c>
      <c r="C44" s="66" t="s">
        <v>58</v>
      </c>
      <c r="D44" s="66" t="s">
        <v>59</v>
      </c>
      <c r="E44" s="43">
        <v>231651.62</v>
      </c>
      <c r="F44" s="96">
        <f>VLOOKUP(A44,'Appendix C Parameters'!A:I,9,FALSE)</f>
        <v>40</v>
      </c>
      <c r="G44" s="98">
        <f t="shared" si="1"/>
        <v>9266064.8000000007</v>
      </c>
    </row>
    <row r="45" spans="1:9">
      <c r="A45" s="66">
        <v>1295</v>
      </c>
      <c r="B45" s="66" t="s">
        <v>53</v>
      </c>
      <c r="C45" s="66" t="s">
        <v>60</v>
      </c>
      <c r="D45" s="66" t="s">
        <v>61</v>
      </c>
      <c r="E45" s="43">
        <v>79986.31</v>
      </c>
      <c r="F45" s="96">
        <f>VLOOKUP(A45,'Appendix C Parameters'!A:I,9,FALSE)</f>
        <v>40</v>
      </c>
      <c r="G45" s="98">
        <f t="shared" si="1"/>
        <v>3199452.4</v>
      </c>
    </row>
    <row r="46" spans="1:9">
      <c r="A46" s="66">
        <v>1300</v>
      </c>
      <c r="B46" s="66" t="s">
        <v>53</v>
      </c>
      <c r="C46" s="66" t="s">
        <v>62</v>
      </c>
      <c r="D46" s="66" t="s">
        <v>63</v>
      </c>
      <c r="E46" s="43">
        <v>5468167.75</v>
      </c>
      <c r="F46" s="96">
        <f>VLOOKUP(A46,'Appendix C Parameters'!A:I,9,FALSE)</f>
        <v>40</v>
      </c>
      <c r="G46" s="98">
        <f t="shared" si="1"/>
        <v>218726710</v>
      </c>
    </row>
    <row r="47" spans="1:9">
      <c r="A47" s="66">
        <v>1310</v>
      </c>
      <c r="B47" s="66" t="s">
        <v>53</v>
      </c>
      <c r="C47" s="66" t="s">
        <v>62</v>
      </c>
      <c r="D47" s="66" t="s">
        <v>64</v>
      </c>
      <c r="E47" s="43">
        <v>14099.570000000002</v>
      </c>
      <c r="F47" s="96">
        <f>VLOOKUP(A47,'Appendix C Parameters'!A:I,9,FALSE)</f>
        <v>40</v>
      </c>
      <c r="G47" s="98">
        <f t="shared" si="1"/>
        <v>563982.80000000005</v>
      </c>
    </row>
    <row r="48" spans="1:9">
      <c r="A48" s="66">
        <v>1315</v>
      </c>
      <c r="B48" s="66" t="s">
        <v>53</v>
      </c>
      <c r="C48" s="66" t="s">
        <v>26</v>
      </c>
      <c r="D48" s="66" t="s">
        <v>65</v>
      </c>
      <c r="E48" s="43">
        <v>1447326.85</v>
      </c>
      <c r="F48" s="96">
        <f>VLOOKUP(A48,'Appendix C Parameters'!A:I,9,FALSE)</f>
        <v>40</v>
      </c>
      <c r="G48" s="98">
        <f t="shared" si="1"/>
        <v>57893074</v>
      </c>
    </row>
    <row r="49" spans="1:7">
      <c r="A49" s="66">
        <v>1320</v>
      </c>
      <c r="B49" s="66" t="s">
        <v>53</v>
      </c>
      <c r="C49" s="66" t="s">
        <v>58</v>
      </c>
      <c r="D49" s="66" t="s">
        <v>66</v>
      </c>
      <c r="E49" s="43">
        <v>191936.71000000002</v>
      </c>
      <c r="F49" s="96">
        <f>VLOOKUP(A49,'Appendix C Parameters'!A:I,9,FALSE)</f>
        <v>30</v>
      </c>
      <c r="G49" s="98">
        <f t="shared" si="1"/>
        <v>5758101.3000000007</v>
      </c>
    </row>
    <row r="50" spans="1:7">
      <c r="A50" s="66">
        <v>1330</v>
      </c>
      <c r="B50" s="66" t="s">
        <v>53</v>
      </c>
      <c r="C50" s="66" t="s">
        <v>62</v>
      </c>
      <c r="D50" s="66" t="s">
        <v>67</v>
      </c>
      <c r="E50" s="43">
        <v>333757.39</v>
      </c>
      <c r="F50" s="96">
        <f>VLOOKUP(A50,'Appendix C Parameters'!A:I,9,FALSE)</f>
        <v>30</v>
      </c>
      <c r="G50" s="98">
        <f t="shared" si="1"/>
        <v>10012721.700000001</v>
      </c>
    </row>
    <row r="51" spans="1:7">
      <c r="A51" s="66">
        <v>1345</v>
      </c>
      <c r="B51" s="66" t="s">
        <v>53</v>
      </c>
      <c r="C51" s="66" t="s">
        <v>58</v>
      </c>
      <c r="D51" s="66" t="s">
        <v>68</v>
      </c>
      <c r="E51" s="43">
        <v>1365875.3199999998</v>
      </c>
      <c r="F51" s="96">
        <f>VLOOKUP(A51,'Appendix C Parameters'!A:I,9,FALSE)</f>
        <v>60</v>
      </c>
      <c r="G51" s="98">
        <f t="shared" si="1"/>
        <v>81952519.199999988</v>
      </c>
    </row>
    <row r="52" spans="1:7">
      <c r="A52" s="66">
        <v>1350</v>
      </c>
      <c r="B52" s="66" t="s">
        <v>53</v>
      </c>
      <c r="C52" s="66" t="s">
        <v>58</v>
      </c>
      <c r="D52" s="66" t="s">
        <v>69</v>
      </c>
      <c r="E52" s="43">
        <v>2554637.84</v>
      </c>
      <c r="F52" s="96">
        <f>VLOOKUP(A52,'Appendix C Parameters'!A:I,9,FALSE)</f>
        <v>60</v>
      </c>
      <c r="G52" s="98">
        <f t="shared" si="1"/>
        <v>153278270.39999998</v>
      </c>
    </row>
    <row r="53" spans="1:7">
      <c r="A53" s="66">
        <v>1353</v>
      </c>
      <c r="B53" s="66" t="s">
        <v>53</v>
      </c>
      <c r="C53" s="66" t="s">
        <v>62</v>
      </c>
      <c r="D53" s="66" t="s">
        <v>70</v>
      </c>
      <c r="E53" s="43">
        <v>78660.639999999999</v>
      </c>
      <c r="F53" s="96">
        <f>VLOOKUP(A53,'Appendix C Parameters'!A:I,9,FALSE)</f>
        <v>50</v>
      </c>
      <c r="G53" s="98">
        <f t="shared" si="1"/>
        <v>3933032</v>
      </c>
    </row>
    <row r="54" spans="1:7">
      <c r="A54" s="66">
        <v>1355</v>
      </c>
      <c r="B54" s="66" t="s">
        <v>53</v>
      </c>
      <c r="C54" s="66" t="s">
        <v>58</v>
      </c>
      <c r="D54" s="66" t="s">
        <v>71</v>
      </c>
      <c r="E54" s="43">
        <v>3937.68</v>
      </c>
      <c r="F54" s="15">
        <f>VLOOKUP(A54,'Appendix C Parameters'!A:I,9,FALSE)</f>
        <v>25</v>
      </c>
      <c r="G54" s="98">
        <f t="shared" si="1"/>
        <v>98442</v>
      </c>
    </row>
    <row r="55" spans="1:7">
      <c r="A55" s="66">
        <v>1360</v>
      </c>
      <c r="B55" s="66" t="s">
        <v>53</v>
      </c>
      <c r="C55" s="66" t="s">
        <v>62</v>
      </c>
      <c r="D55" s="66" t="s">
        <v>72</v>
      </c>
      <c r="E55" s="43">
        <v>211151.61000000002</v>
      </c>
      <c r="F55" s="96">
        <f>VLOOKUP(A55,'Appendix C Parameters'!A:I,9,FALSE)</f>
        <v>60</v>
      </c>
      <c r="G55" s="98">
        <f t="shared" si="1"/>
        <v>12669096.600000001</v>
      </c>
    </row>
    <row r="56" spans="1:7">
      <c r="A56" s="66">
        <v>1365</v>
      </c>
      <c r="B56" s="66" t="s">
        <v>53</v>
      </c>
      <c r="C56" s="66" t="s">
        <v>58</v>
      </c>
      <c r="D56" s="66" t="s">
        <v>73</v>
      </c>
      <c r="E56" s="43">
        <v>83480.28</v>
      </c>
      <c r="F56" s="96">
        <f>VLOOKUP(A56,'Appendix C Parameters'!A:I,9,FALSE)</f>
        <v>20</v>
      </c>
      <c r="G56" s="98">
        <f t="shared" si="1"/>
        <v>1669605.6</v>
      </c>
    </row>
    <row r="57" spans="1:7">
      <c r="A57" s="66">
        <v>1375</v>
      </c>
      <c r="B57" s="66" t="s">
        <v>53</v>
      </c>
      <c r="C57" s="66" t="s">
        <v>58</v>
      </c>
      <c r="D57" s="66" t="s">
        <v>74</v>
      </c>
      <c r="E57" s="43">
        <v>1978804.4700000002</v>
      </c>
      <c r="F57" s="96">
        <f>VLOOKUP(A57,'Appendix C Parameters'!A:I,9,FALSE)</f>
        <v>40</v>
      </c>
      <c r="G57" s="98">
        <f t="shared" si="1"/>
        <v>79152178.800000012</v>
      </c>
    </row>
    <row r="58" spans="1:7">
      <c r="A58" s="66">
        <v>1380</v>
      </c>
      <c r="B58" s="66" t="s">
        <v>53</v>
      </c>
      <c r="C58" s="66" t="s">
        <v>60</v>
      </c>
      <c r="D58" s="66" t="s">
        <v>75</v>
      </c>
      <c r="E58" s="43">
        <v>1417846.9000000001</v>
      </c>
      <c r="F58" s="96">
        <f>VLOOKUP(A58,'Appendix C Parameters'!A:I,9,FALSE)</f>
        <v>25</v>
      </c>
      <c r="G58" s="98">
        <f t="shared" si="1"/>
        <v>35446172.5</v>
      </c>
    </row>
    <row r="59" spans="1:7">
      <c r="A59" s="66">
        <v>1385</v>
      </c>
      <c r="B59" s="66" t="s">
        <v>53</v>
      </c>
      <c r="C59" s="66" t="s">
        <v>60</v>
      </c>
      <c r="D59" s="66" t="s">
        <v>76</v>
      </c>
      <c r="E59" s="43">
        <v>17.420000000000016</v>
      </c>
      <c r="F59" s="96">
        <f>VLOOKUP(A59,'Appendix C Parameters'!A:I,9,FALSE)</f>
        <v>25</v>
      </c>
      <c r="G59" s="98">
        <f t="shared" si="1"/>
        <v>435.5000000000004</v>
      </c>
    </row>
    <row r="60" spans="1:7">
      <c r="A60" s="66">
        <v>1390</v>
      </c>
      <c r="B60" s="66" t="s">
        <v>53</v>
      </c>
      <c r="C60" s="66" t="s">
        <v>60</v>
      </c>
      <c r="D60" s="66" t="s">
        <v>77</v>
      </c>
      <c r="E60" s="43">
        <v>15168.74</v>
      </c>
      <c r="F60" s="96">
        <f>VLOOKUP(A60,'Appendix C Parameters'!A:I,9,FALSE)</f>
        <v>25</v>
      </c>
      <c r="G60" s="98">
        <f t="shared" si="1"/>
        <v>379218.5</v>
      </c>
    </row>
    <row r="61" spans="1:7">
      <c r="A61" s="66">
        <v>1395</v>
      </c>
      <c r="B61" s="66" t="s">
        <v>53</v>
      </c>
      <c r="C61" s="66" t="s">
        <v>62</v>
      </c>
      <c r="D61" s="66" t="s">
        <v>78</v>
      </c>
      <c r="E61" s="43">
        <v>219049.77000000002</v>
      </c>
      <c r="F61" s="96">
        <f>VLOOKUP(A61,'Appendix C Parameters'!A:I,9,FALSE)</f>
        <v>25</v>
      </c>
      <c r="G61" s="98">
        <f t="shared" si="1"/>
        <v>5476244.25</v>
      </c>
    </row>
    <row r="62" spans="1:7">
      <c r="A62" s="66">
        <v>1400</v>
      </c>
      <c r="B62" s="66" t="s">
        <v>53</v>
      </c>
      <c r="C62" s="66" t="s">
        <v>62</v>
      </c>
      <c r="D62" s="66" t="s">
        <v>79</v>
      </c>
      <c r="E62" s="43">
        <f>6135286.67</f>
        <v>6135286.6699999999</v>
      </c>
      <c r="F62" s="96">
        <f>VLOOKUP(A62,'Appendix C Parameters'!A:I,9,FALSE)</f>
        <v>25</v>
      </c>
      <c r="G62" s="98">
        <f t="shared" si="1"/>
        <v>153382166.75</v>
      </c>
    </row>
    <row r="63" spans="1:7">
      <c r="A63" s="66">
        <v>1405</v>
      </c>
      <c r="B63" s="66" t="s">
        <v>53</v>
      </c>
      <c r="C63" s="66" t="s">
        <v>62</v>
      </c>
      <c r="D63" s="66" t="s">
        <v>80</v>
      </c>
      <c r="E63" s="43">
        <v>900</v>
      </c>
      <c r="F63" s="96">
        <f>VLOOKUP(A63,'Appendix C Parameters'!A:I,9,FALSE)</f>
        <v>25</v>
      </c>
      <c r="G63" s="98">
        <f t="shared" si="1"/>
        <v>22500</v>
      </c>
    </row>
    <row r="64" spans="1:7">
      <c r="A64" s="66">
        <v>1410</v>
      </c>
      <c r="B64" s="66" t="s">
        <v>53</v>
      </c>
      <c r="C64" s="66" t="s">
        <v>62</v>
      </c>
      <c r="D64" s="66" t="s">
        <v>81</v>
      </c>
      <c r="E64" s="43">
        <v>19042.27</v>
      </c>
      <c r="F64" s="96">
        <f>VLOOKUP(A64,'Appendix C Parameters'!A:I,9,FALSE)</f>
        <v>25</v>
      </c>
      <c r="G64" s="98">
        <f t="shared" si="1"/>
        <v>476056.75</v>
      </c>
    </row>
    <row r="65" spans="1:9">
      <c r="A65" s="66">
        <v>1430</v>
      </c>
      <c r="B65" s="66" t="s">
        <v>53</v>
      </c>
      <c r="C65" s="66" t="s">
        <v>58</v>
      </c>
      <c r="D65" s="66" t="s">
        <v>82</v>
      </c>
      <c r="E65" s="43">
        <v>52819.28</v>
      </c>
      <c r="F65" s="96">
        <f>VLOOKUP(A65,'Appendix C Parameters'!A:I,9,FALSE)</f>
        <v>25</v>
      </c>
      <c r="G65" s="98">
        <f t="shared" si="1"/>
        <v>1320482</v>
      </c>
    </row>
    <row r="66" spans="1:9">
      <c r="A66" s="66">
        <v>1440</v>
      </c>
      <c r="B66" s="66" t="s">
        <v>53</v>
      </c>
      <c r="C66" s="66" t="s">
        <v>62</v>
      </c>
      <c r="D66" s="66" t="s">
        <v>83</v>
      </c>
      <c r="E66" s="43">
        <v>5467.5</v>
      </c>
      <c r="F66" s="96">
        <f>VLOOKUP(A66,'Appendix C Parameters'!A:I,9,FALSE)</f>
        <v>25</v>
      </c>
      <c r="G66" s="98">
        <f t="shared" si="1"/>
        <v>136687.5</v>
      </c>
    </row>
    <row r="67" spans="1:9">
      <c r="A67" s="66">
        <v>1460</v>
      </c>
      <c r="B67" s="66" t="s">
        <v>53</v>
      </c>
      <c r="C67" s="66" t="s">
        <v>26</v>
      </c>
      <c r="D67" s="66" t="s">
        <v>45</v>
      </c>
      <c r="E67" s="43">
        <v>75866.389999999985</v>
      </c>
      <c r="F67" s="96">
        <f>VLOOKUP(A67,'Appendix C Parameters'!A:I,9,FALSE)</f>
        <v>15</v>
      </c>
      <c r="G67" s="98">
        <f t="shared" si="1"/>
        <v>1137995.8499999999</v>
      </c>
    </row>
    <row r="68" spans="1:9">
      <c r="A68" s="66">
        <v>1470</v>
      </c>
      <c r="B68" s="66" t="s">
        <v>53</v>
      </c>
      <c r="C68" s="66" t="s">
        <v>26</v>
      </c>
      <c r="D68" s="66" t="s">
        <v>46</v>
      </c>
      <c r="E68" s="43">
        <v>14306.48</v>
      </c>
      <c r="F68" s="96">
        <f>VLOOKUP(A68,'Appendix C Parameters'!A:I,9,FALSE)</f>
        <v>10</v>
      </c>
      <c r="G68" s="98">
        <f t="shared" si="1"/>
        <v>143064.79999999999</v>
      </c>
    </row>
    <row r="69" spans="1:9">
      <c r="A69" s="66">
        <v>1475</v>
      </c>
      <c r="B69" s="66" t="s">
        <v>53</v>
      </c>
      <c r="C69" s="66" t="s">
        <v>26</v>
      </c>
      <c r="D69" s="66" t="s">
        <v>84</v>
      </c>
      <c r="E69" s="43">
        <v>14690.58</v>
      </c>
      <c r="F69" s="96">
        <f>VLOOKUP(A69,'Appendix C Parameters'!A:I,9,FALSE)</f>
        <v>10</v>
      </c>
      <c r="G69" s="98">
        <f t="shared" si="1"/>
        <v>146905.79999999999</v>
      </c>
    </row>
    <row r="70" spans="1:9">
      <c r="A70" s="66">
        <v>1480</v>
      </c>
      <c r="B70" s="66" t="s">
        <v>53</v>
      </c>
      <c r="C70" s="66" t="s">
        <v>26</v>
      </c>
      <c r="D70" s="66" t="s">
        <v>48</v>
      </c>
      <c r="E70" s="43">
        <v>61307.01</v>
      </c>
      <c r="F70" s="96">
        <f>VLOOKUP(A70,'Appendix C Parameters'!A:I,9,FALSE)</f>
        <v>20</v>
      </c>
      <c r="G70" s="98">
        <f t="shared" si="1"/>
        <v>1226140.2</v>
      </c>
    </row>
    <row r="71" spans="1:9">
      <c r="A71" s="66">
        <v>1485</v>
      </c>
      <c r="B71" s="66" t="s">
        <v>53</v>
      </c>
      <c r="C71" s="66" t="s">
        <v>26</v>
      </c>
      <c r="D71" s="66" t="s">
        <v>49</v>
      </c>
      <c r="E71" s="43">
        <v>7179.62</v>
      </c>
      <c r="F71" s="96">
        <f>VLOOKUP(A71,'Appendix C Parameters'!A:I,9,FALSE)</f>
        <v>10</v>
      </c>
      <c r="G71" s="98">
        <f t="shared" si="1"/>
        <v>71796.2</v>
      </c>
    </row>
    <row r="72" spans="1:9">
      <c r="A72" s="66">
        <v>1490</v>
      </c>
      <c r="B72" s="66" t="s">
        <v>53</v>
      </c>
      <c r="C72" s="66" t="s">
        <v>26</v>
      </c>
      <c r="D72" s="66" t="s">
        <v>85</v>
      </c>
      <c r="E72" s="43">
        <v>63446.85</v>
      </c>
      <c r="F72" s="96">
        <f>VLOOKUP(A72,'Appendix C Parameters'!A:I,9,FALSE)</f>
        <v>10</v>
      </c>
      <c r="G72" s="98">
        <f t="shared" si="1"/>
        <v>634468.5</v>
      </c>
    </row>
    <row r="73" spans="1:9">
      <c r="A73" s="66">
        <v>1525</v>
      </c>
      <c r="B73" s="66" t="s">
        <v>53</v>
      </c>
      <c r="C73" s="66" t="s">
        <v>62</v>
      </c>
      <c r="D73" s="66" t="s">
        <v>86</v>
      </c>
      <c r="E73" s="43">
        <v>12328.13</v>
      </c>
      <c r="F73" s="96">
        <f>VLOOKUP(A73,'Appendix C Parameters'!A:I,9,FALSE)</f>
        <v>50</v>
      </c>
      <c r="G73" s="98">
        <f t="shared" ref="G73:G130" si="2">E73*F73</f>
        <v>616406.5</v>
      </c>
    </row>
    <row r="74" spans="1:9">
      <c r="A74" s="66">
        <v>1530</v>
      </c>
      <c r="B74" s="66" t="s">
        <v>53</v>
      </c>
      <c r="C74" s="66" t="s">
        <v>62</v>
      </c>
      <c r="D74" s="66" t="s">
        <v>87</v>
      </c>
      <c r="E74" s="43">
        <v>1817.42</v>
      </c>
      <c r="F74" s="96">
        <f>VLOOKUP(A74,'Appendix C Parameters'!A:I,9,FALSE)</f>
        <v>50</v>
      </c>
      <c r="G74" s="98">
        <f t="shared" si="2"/>
        <v>90871</v>
      </c>
    </row>
    <row r="75" spans="1:9">
      <c r="A75" s="66">
        <v>1555</v>
      </c>
      <c r="B75" s="66" t="s">
        <v>53</v>
      </c>
      <c r="C75" s="66" t="s">
        <v>26</v>
      </c>
      <c r="D75" s="66" t="s">
        <v>88</v>
      </c>
      <c r="E75" s="43">
        <v>2362625.6800000002</v>
      </c>
      <c r="F75" s="96">
        <f>VLOOKUP(A75,'Appendix C Parameters'!A:I,9,FALSE)</f>
        <v>7</v>
      </c>
      <c r="G75" s="98">
        <f t="shared" si="2"/>
        <v>16538379.760000002</v>
      </c>
    </row>
    <row r="76" spans="1:9">
      <c r="A76" s="66">
        <v>1585</v>
      </c>
      <c r="B76" s="66" t="s">
        <v>53</v>
      </c>
      <c r="C76" s="66" t="s">
        <v>26</v>
      </c>
      <c r="D76" s="66" t="s">
        <v>89</v>
      </c>
      <c r="E76" s="43">
        <v>172261.78</v>
      </c>
      <c r="F76" s="96">
        <f>VLOOKUP(A76,'Appendix C Parameters'!A:I,9,FALSE)</f>
        <v>4</v>
      </c>
      <c r="G76" s="98">
        <f t="shared" si="2"/>
        <v>689047.12</v>
      </c>
    </row>
    <row r="77" spans="1:9">
      <c r="A77" s="66">
        <v>1590</v>
      </c>
      <c r="B77" s="66" t="s">
        <v>53</v>
      </c>
      <c r="C77" s="66" t="s">
        <v>26</v>
      </c>
      <c r="D77" s="66" t="s">
        <v>90</v>
      </c>
      <c r="E77" s="19">
        <v>594633.65</v>
      </c>
      <c r="F77" s="96">
        <f>VLOOKUP(A77,'Appendix C Parameters'!A:I,9,FALSE)</f>
        <v>8</v>
      </c>
      <c r="G77" s="98">
        <f t="shared" si="2"/>
        <v>4757069.2</v>
      </c>
    </row>
    <row r="78" spans="1:9">
      <c r="A78" s="66"/>
      <c r="B78" s="66"/>
      <c r="C78" s="66"/>
      <c r="D78" s="66"/>
      <c r="E78" s="43">
        <f>SUM(E39:E77)</f>
        <v>27085477.860000003</v>
      </c>
      <c r="G78" s="43">
        <f>SUM(G39:G77)</f>
        <v>860865360.27999997</v>
      </c>
    </row>
    <row r="79" spans="1:9">
      <c r="A79" s="66"/>
      <c r="B79" s="66"/>
      <c r="C79" s="66"/>
      <c r="D79" s="66" t="s">
        <v>146</v>
      </c>
      <c r="E79" s="19">
        <f>SUM(E39:E43)</f>
        <v>1795941.6800000002</v>
      </c>
      <c r="G79" s="19">
        <f>SUM(G39:G43)</f>
        <v>0</v>
      </c>
    </row>
    <row r="80" spans="1:9">
      <c r="A80" s="66"/>
      <c r="B80" s="66"/>
      <c r="C80" s="66"/>
      <c r="D80" s="23" t="s">
        <v>52</v>
      </c>
      <c r="E80" s="27">
        <f>E78-E79</f>
        <v>25289536.180000003</v>
      </c>
      <c r="G80" s="27">
        <f>G78-G79</f>
        <v>860865360.27999997</v>
      </c>
      <c r="H80" s="132">
        <f>G80/E80</f>
        <v>34.04037757563966</v>
      </c>
      <c r="I80" t="s">
        <v>53</v>
      </c>
    </row>
    <row r="81" spans="1:9">
      <c r="A81" s="66"/>
      <c r="B81" s="66"/>
      <c r="C81" s="66"/>
      <c r="D81" s="66"/>
      <c r="E81" s="43"/>
      <c r="G81" s="98">
        <f t="shared" si="2"/>
        <v>0</v>
      </c>
    </row>
    <row r="82" spans="1:9">
      <c r="A82" s="66">
        <v>1605</v>
      </c>
      <c r="B82" s="66" t="s">
        <v>91</v>
      </c>
      <c r="C82" s="66" t="s">
        <v>12</v>
      </c>
      <c r="D82" s="66" t="s">
        <v>13</v>
      </c>
      <c r="E82" s="43">
        <v>11701.64</v>
      </c>
      <c r="F82" s="96"/>
      <c r="G82" s="98">
        <f t="shared" si="2"/>
        <v>0</v>
      </c>
    </row>
    <row r="83" spans="1:9">
      <c r="A83" s="66">
        <v>1607</v>
      </c>
      <c r="B83" s="66" t="s">
        <v>91</v>
      </c>
      <c r="C83" s="66" t="s">
        <v>14</v>
      </c>
      <c r="D83" s="66" t="s">
        <v>92</v>
      </c>
      <c r="E83" s="43">
        <v>33196.519999999997</v>
      </c>
      <c r="F83" s="96"/>
      <c r="G83" s="98">
        <f t="shared" si="2"/>
        <v>0</v>
      </c>
    </row>
    <row r="84" spans="1:9">
      <c r="A84" s="66">
        <v>1612</v>
      </c>
      <c r="B84" s="66" t="s">
        <v>91</v>
      </c>
      <c r="C84" s="66" t="s">
        <v>26</v>
      </c>
      <c r="D84" s="66" t="s">
        <v>65</v>
      </c>
      <c r="E84" s="43">
        <v>126952.03</v>
      </c>
      <c r="F84" s="96">
        <f>VLOOKUP(A84,'Appendix C Parameters'!A:I,9,FALSE)</f>
        <v>40</v>
      </c>
      <c r="G84" s="98">
        <f t="shared" si="2"/>
        <v>5078081.2</v>
      </c>
    </row>
    <row r="85" spans="1:9">
      <c r="A85" s="66">
        <v>1613</v>
      </c>
      <c r="B85" s="66" t="s">
        <v>91</v>
      </c>
      <c r="C85" s="66" t="s">
        <v>93</v>
      </c>
      <c r="D85" s="66" t="s">
        <v>94</v>
      </c>
      <c r="E85" s="43">
        <v>168952.94</v>
      </c>
      <c r="F85" s="96">
        <f>VLOOKUP(A85,'Appendix C Parameters'!A:I,9,FALSE)</f>
        <v>60</v>
      </c>
      <c r="G85" s="98">
        <f t="shared" si="2"/>
        <v>10137176.4</v>
      </c>
    </row>
    <row r="86" spans="1:9">
      <c r="A86" s="66">
        <v>1614</v>
      </c>
      <c r="B86" s="66" t="s">
        <v>91</v>
      </c>
      <c r="C86" s="66" t="s">
        <v>93</v>
      </c>
      <c r="D86" s="66" t="s">
        <v>37</v>
      </c>
      <c r="E86" s="43">
        <v>15746.130000000001</v>
      </c>
      <c r="F86" s="96">
        <f>VLOOKUP(A86,'Appendix C Parameters'!A:I,9,FALSE)</f>
        <v>50</v>
      </c>
      <c r="G86" s="98">
        <f t="shared" si="2"/>
        <v>787306.5</v>
      </c>
    </row>
    <row r="87" spans="1:9">
      <c r="A87" s="66">
        <v>1615</v>
      </c>
      <c r="B87" s="66" t="s">
        <v>91</v>
      </c>
      <c r="C87" s="66" t="s">
        <v>93</v>
      </c>
      <c r="D87" s="66" t="s">
        <v>38</v>
      </c>
      <c r="E87" s="43">
        <v>58281.569999999992</v>
      </c>
      <c r="F87" s="96">
        <f>VLOOKUP(A87,'Appendix C Parameters'!A:I,9,FALSE)</f>
        <v>30</v>
      </c>
      <c r="G87" s="98">
        <f t="shared" si="2"/>
        <v>1748447.0999999999</v>
      </c>
    </row>
    <row r="88" spans="1:9">
      <c r="A88" s="66">
        <v>1618</v>
      </c>
      <c r="B88" s="66" t="s">
        <v>91</v>
      </c>
      <c r="C88" s="66" t="s">
        <v>93</v>
      </c>
      <c r="D88" s="66" t="s">
        <v>95</v>
      </c>
      <c r="E88" s="43">
        <v>19923.63</v>
      </c>
      <c r="F88" s="96">
        <f>VLOOKUP(A88,'Appendix C Parameters'!A:I,9,FALSE)</f>
        <v>30</v>
      </c>
      <c r="G88" s="98">
        <f t="shared" si="2"/>
        <v>597708.9</v>
      </c>
    </row>
    <row r="89" spans="1:9">
      <c r="A89" s="66">
        <v>1620</v>
      </c>
      <c r="B89" s="66" t="s">
        <v>91</v>
      </c>
      <c r="C89" s="66" t="s">
        <v>26</v>
      </c>
      <c r="D89" s="66" t="s">
        <v>49</v>
      </c>
      <c r="E89" s="43">
        <v>7194.3</v>
      </c>
      <c r="F89" s="96">
        <f>VLOOKUP(A89,'Appendix C Parameters'!A:I,9,FALSE)</f>
        <v>10</v>
      </c>
      <c r="G89" s="98">
        <f t="shared" si="2"/>
        <v>71943</v>
      </c>
    </row>
    <row r="90" spans="1:9">
      <c r="A90" s="66">
        <v>1621</v>
      </c>
      <c r="B90" s="66" t="s">
        <v>91</v>
      </c>
      <c r="C90" s="66" t="s">
        <v>26</v>
      </c>
      <c r="D90" s="66" t="s">
        <v>96</v>
      </c>
      <c r="E90" s="43">
        <v>24607.02</v>
      </c>
      <c r="F90" s="96">
        <f>VLOOKUP(A90,'Appendix C Parameters'!A:I,9,FALSE)</f>
        <v>7</v>
      </c>
      <c r="G90" s="98">
        <f t="shared" si="2"/>
        <v>172249.14</v>
      </c>
    </row>
    <row r="91" spans="1:9">
      <c r="A91" s="66">
        <v>1622</v>
      </c>
      <c r="B91" s="66" t="s">
        <v>91</v>
      </c>
      <c r="C91" s="66" t="s">
        <v>26</v>
      </c>
      <c r="D91" s="66" t="s">
        <v>48</v>
      </c>
      <c r="E91" s="43">
        <v>44593.41</v>
      </c>
      <c r="F91" s="96">
        <f>VLOOKUP(A91,'Appendix C Parameters'!A:I,9,FALSE)</f>
        <v>20</v>
      </c>
      <c r="G91" s="98">
        <f t="shared" si="2"/>
        <v>891868.20000000007</v>
      </c>
    </row>
    <row r="92" spans="1:9">
      <c r="A92" s="66">
        <v>1623</v>
      </c>
      <c r="B92" s="66" t="s">
        <v>91</v>
      </c>
      <c r="C92" s="66" t="s">
        <v>26</v>
      </c>
      <c r="D92" s="66" t="s">
        <v>97</v>
      </c>
      <c r="E92" s="19">
        <v>48353.049999999996</v>
      </c>
      <c r="F92" s="96">
        <f>VLOOKUP(A92,'Appendix C Parameters'!A:I,9,FALSE)</f>
        <v>10</v>
      </c>
      <c r="G92" s="98">
        <f t="shared" si="2"/>
        <v>483530.49999999994</v>
      </c>
    </row>
    <row r="93" spans="1:9">
      <c r="A93" s="66"/>
      <c r="B93" s="66"/>
      <c r="C93" s="66"/>
      <c r="D93" s="66"/>
      <c r="E93" s="43">
        <f>SUM(E82:E92)</f>
        <v>559502.24000000011</v>
      </c>
      <c r="G93" s="43">
        <f>SUM(G82:G92)</f>
        <v>19968310.940000001</v>
      </c>
    </row>
    <row r="94" spans="1:9">
      <c r="A94" s="66"/>
      <c r="B94" s="66"/>
      <c r="C94" s="66"/>
      <c r="D94" s="66" t="s">
        <v>146</v>
      </c>
      <c r="E94" s="19">
        <f>SUM(E82:E83)</f>
        <v>44898.159999999996</v>
      </c>
      <c r="G94" s="19">
        <f>SUM(G82:G83)</f>
        <v>0</v>
      </c>
    </row>
    <row r="95" spans="1:9">
      <c r="A95" s="66"/>
      <c r="B95" s="66"/>
      <c r="C95" s="66"/>
      <c r="D95" s="23" t="s">
        <v>52</v>
      </c>
      <c r="E95" s="27">
        <f>E93-E94</f>
        <v>514604.08000000013</v>
      </c>
      <c r="G95" s="27">
        <f>G93-G94</f>
        <v>19968310.940000001</v>
      </c>
      <c r="H95" s="132">
        <f>G95/E95</f>
        <v>38.803250335675529</v>
      </c>
      <c r="I95" t="s">
        <v>91</v>
      </c>
    </row>
    <row r="96" spans="1:9">
      <c r="A96" s="66"/>
      <c r="B96" s="66"/>
      <c r="C96" s="66"/>
      <c r="D96" s="66"/>
      <c r="E96" s="43"/>
      <c r="G96" s="98"/>
    </row>
    <row r="97" spans="1:7">
      <c r="A97" s="66">
        <v>3255</v>
      </c>
      <c r="B97" s="66" t="s">
        <v>136</v>
      </c>
      <c r="C97" s="66" t="s">
        <v>14</v>
      </c>
      <c r="D97" s="66" t="s">
        <v>98</v>
      </c>
      <c r="E97" s="43">
        <v>71920</v>
      </c>
      <c r="F97" s="96"/>
      <c r="G97" s="98">
        <f t="shared" si="2"/>
        <v>0</v>
      </c>
    </row>
    <row r="98" spans="1:7">
      <c r="A98" s="66">
        <v>3270</v>
      </c>
      <c r="B98" s="66" t="s">
        <v>136</v>
      </c>
      <c r="C98" s="66" t="s">
        <v>22</v>
      </c>
      <c r="D98" s="66" t="s">
        <v>101</v>
      </c>
      <c r="E98" s="43">
        <v>47947</v>
      </c>
      <c r="F98" s="96">
        <f>VLOOKUP(A98,'Appendix C Parameters'!A:I,9,FALSE)</f>
        <v>50</v>
      </c>
      <c r="G98" s="98">
        <f t="shared" si="2"/>
        <v>2397350</v>
      </c>
    </row>
    <row r="99" spans="1:7">
      <c r="A99" s="66">
        <v>3280</v>
      </c>
      <c r="B99" s="66" t="s">
        <v>136</v>
      </c>
      <c r="C99" s="66" t="s">
        <v>26</v>
      </c>
      <c r="D99" s="66" t="s">
        <v>102</v>
      </c>
      <c r="E99" s="43">
        <v>275000</v>
      </c>
      <c r="F99" s="96">
        <f>VLOOKUP(A99,'Appendix C Parameters'!A:I,9,FALSE)</f>
        <v>50</v>
      </c>
      <c r="G99" s="98">
        <f t="shared" si="2"/>
        <v>13750000</v>
      </c>
    </row>
    <row r="100" spans="1:7">
      <c r="A100" s="66">
        <v>3295</v>
      </c>
      <c r="B100" s="66" t="s">
        <v>136</v>
      </c>
      <c r="C100" s="66" t="s">
        <v>20</v>
      </c>
      <c r="D100" s="66" t="s">
        <v>103</v>
      </c>
      <c r="E100" s="43">
        <v>241531</v>
      </c>
      <c r="F100" s="96">
        <f>VLOOKUP(A100,'Appendix C Parameters'!A:I,9,FALSE)</f>
        <v>40</v>
      </c>
      <c r="G100" s="98">
        <f t="shared" si="2"/>
        <v>9661240</v>
      </c>
    </row>
    <row r="101" spans="1:7">
      <c r="A101" s="66">
        <v>3305</v>
      </c>
      <c r="B101" s="66" t="s">
        <v>136</v>
      </c>
      <c r="C101" s="66" t="s">
        <v>20</v>
      </c>
      <c r="D101" s="66" t="s">
        <v>104</v>
      </c>
      <c r="E101" s="43">
        <v>1445838.29</v>
      </c>
      <c r="F101" s="96">
        <f>VLOOKUP(A101,'Appendix C Parameters'!A:I,9,FALSE)</f>
        <v>60</v>
      </c>
      <c r="G101" s="98">
        <f t="shared" si="2"/>
        <v>86750297.400000006</v>
      </c>
    </row>
    <row r="102" spans="1:7">
      <c r="A102" s="66">
        <v>3320</v>
      </c>
      <c r="B102" s="66" t="s">
        <v>136</v>
      </c>
      <c r="C102" s="66" t="s">
        <v>22</v>
      </c>
      <c r="D102" s="66" t="s">
        <v>105</v>
      </c>
      <c r="E102" s="43">
        <v>52273.69</v>
      </c>
      <c r="F102" s="96">
        <f>VLOOKUP(A102,'Appendix C Parameters'!A:I,9,FALSE)</f>
        <v>25</v>
      </c>
      <c r="G102" s="98">
        <f t="shared" si="2"/>
        <v>1306842.25</v>
      </c>
    </row>
    <row r="103" spans="1:7">
      <c r="A103" s="66">
        <v>3330</v>
      </c>
      <c r="B103" s="66" t="s">
        <v>136</v>
      </c>
      <c r="C103" s="66" t="s">
        <v>22</v>
      </c>
      <c r="D103" s="66" t="s">
        <v>106</v>
      </c>
      <c r="E103" s="43">
        <v>67125</v>
      </c>
      <c r="F103" s="96">
        <f>VLOOKUP(A103,'Appendix C Parameters'!A:I,9,FALSE)</f>
        <v>30</v>
      </c>
      <c r="G103" s="98">
        <f t="shared" si="2"/>
        <v>2013750</v>
      </c>
    </row>
    <row r="104" spans="1:7">
      <c r="A104" s="66">
        <v>3335</v>
      </c>
      <c r="B104" s="66" t="s">
        <v>136</v>
      </c>
      <c r="C104" s="66" t="s">
        <v>24</v>
      </c>
      <c r="D104" s="66" t="s">
        <v>107</v>
      </c>
      <c r="E104" s="43">
        <v>135749</v>
      </c>
      <c r="F104" s="96">
        <f>VLOOKUP(A104,'Appendix C Parameters'!A:I,9,FALSE)</f>
        <v>60</v>
      </c>
      <c r="G104" s="98">
        <f t="shared" si="2"/>
        <v>8144940</v>
      </c>
    </row>
    <row r="105" spans="1:7">
      <c r="A105" s="66">
        <v>3340</v>
      </c>
      <c r="B105" s="66" t="s">
        <v>136</v>
      </c>
      <c r="C105" s="66" t="s">
        <v>24</v>
      </c>
      <c r="D105" s="66" t="s">
        <v>108</v>
      </c>
      <c r="E105" s="43">
        <v>1807409</v>
      </c>
      <c r="F105" s="96">
        <f>VLOOKUP(A105,'Appendix C Parameters'!A:I,9,FALSE)</f>
        <v>60</v>
      </c>
      <c r="G105" s="98">
        <f t="shared" si="2"/>
        <v>108444540</v>
      </c>
    </row>
    <row r="106" spans="1:7">
      <c r="A106" s="66">
        <v>3345</v>
      </c>
      <c r="B106" s="66" t="s">
        <v>136</v>
      </c>
      <c r="C106" s="66" t="s">
        <v>24</v>
      </c>
      <c r="D106" s="66" t="s">
        <v>109</v>
      </c>
      <c r="E106" s="43">
        <v>727761.95999999985</v>
      </c>
      <c r="F106" s="96">
        <f>VLOOKUP(A106,'Appendix C Parameters'!A:I,9,FALSE)</f>
        <v>50</v>
      </c>
      <c r="G106" s="98">
        <f t="shared" si="2"/>
        <v>36388097.999999993</v>
      </c>
    </row>
    <row r="107" spans="1:7">
      <c r="A107" s="66">
        <v>3360</v>
      </c>
      <c r="B107" s="66" t="s">
        <v>136</v>
      </c>
      <c r="C107" s="66" t="s">
        <v>24</v>
      </c>
      <c r="D107" s="66" t="s">
        <v>110</v>
      </c>
      <c r="E107" s="43">
        <v>54306.74</v>
      </c>
      <c r="F107" s="96">
        <f>VLOOKUP(A107,'Appendix C Parameters'!A:I,9,FALSE)</f>
        <v>35</v>
      </c>
      <c r="G107" s="98">
        <f t="shared" si="2"/>
        <v>1900735.9</v>
      </c>
    </row>
    <row r="108" spans="1:7">
      <c r="A108" s="66">
        <v>3370</v>
      </c>
      <c r="B108" s="66" t="s">
        <v>136</v>
      </c>
      <c r="C108" s="66" t="s">
        <v>12</v>
      </c>
      <c r="D108" s="66" t="s">
        <v>111</v>
      </c>
      <c r="E108" s="43">
        <v>77139.47</v>
      </c>
      <c r="F108" s="96"/>
      <c r="G108" s="98">
        <f t="shared" si="2"/>
        <v>0</v>
      </c>
    </row>
    <row r="109" spans="1:7">
      <c r="A109" s="66">
        <v>3415</v>
      </c>
      <c r="B109" s="66" t="s">
        <v>136</v>
      </c>
      <c r="C109" s="66" t="s">
        <v>26</v>
      </c>
      <c r="D109" s="66" t="s">
        <v>113</v>
      </c>
      <c r="E109" s="43">
        <v>33956.449999999997</v>
      </c>
      <c r="F109" s="96">
        <f>VLOOKUP(A109,'Appendix C Parameters'!A:I,9,FALSE)</f>
        <v>20</v>
      </c>
      <c r="G109" s="98">
        <f t="shared" si="2"/>
        <v>679129</v>
      </c>
    </row>
    <row r="110" spans="1:7">
      <c r="A110" s="66">
        <v>3420</v>
      </c>
      <c r="B110" s="66" t="s">
        <v>136</v>
      </c>
      <c r="C110" s="66" t="s">
        <v>26</v>
      </c>
      <c r="D110" s="66" t="s">
        <v>114</v>
      </c>
      <c r="E110" s="43">
        <v>12781</v>
      </c>
      <c r="F110" s="96">
        <f>VLOOKUP(A110,'Appendix C Parameters'!A:I,9,FALSE)</f>
        <v>10</v>
      </c>
      <c r="G110" s="98">
        <f t="shared" si="2"/>
        <v>127810</v>
      </c>
    </row>
    <row r="111" spans="1:7">
      <c r="A111" s="66">
        <v>3435</v>
      </c>
      <c r="B111" s="66" t="s">
        <v>136</v>
      </c>
      <c r="C111" s="66" t="s">
        <v>24</v>
      </c>
      <c r="D111" s="66" t="s">
        <v>115</v>
      </c>
      <c r="E111" s="43">
        <v>182360.3</v>
      </c>
      <c r="F111" s="96">
        <f>VLOOKUP(A111,'Appendix C Parameters'!A:I,9,FALSE)</f>
        <v>50</v>
      </c>
      <c r="G111" s="98">
        <f t="shared" si="2"/>
        <v>9118015</v>
      </c>
    </row>
    <row r="112" spans="1:7">
      <c r="A112" s="66">
        <v>3442</v>
      </c>
      <c r="B112" s="66" t="s">
        <v>136</v>
      </c>
      <c r="C112" s="66" t="s">
        <v>24</v>
      </c>
      <c r="D112" s="66" t="s">
        <v>117</v>
      </c>
      <c r="E112" s="43">
        <v>150532.5</v>
      </c>
      <c r="F112" s="96">
        <f>VLOOKUP(A112,'Appendix C Parameters'!A:I,9,FALSE)</f>
        <v>50</v>
      </c>
      <c r="G112" s="98">
        <f t="shared" si="2"/>
        <v>7526625</v>
      </c>
    </row>
    <row r="113" spans="1:9">
      <c r="A113" s="66">
        <v>3455</v>
      </c>
      <c r="B113" s="66" t="s">
        <v>136</v>
      </c>
      <c r="C113" s="66" t="s">
        <v>24</v>
      </c>
      <c r="D113" s="66" t="s">
        <v>118</v>
      </c>
      <c r="E113" s="19">
        <v>1515</v>
      </c>
      <c r="F113" s="96">
        <f>VLOOKUP(A113,'Appendix C Parameters'!A:I,9,FALSE)</f>
        <v>20</v>
      </c>
      <c r="G113" s="98">
        <f t="shared" si="2"/>
        <v>30300</v>
      </c>
    </row>
    <row r="114" spans="1:9">
      <c r="A114" s="66"/>
      <c r="B114" s="66"/>
      <c r="C114" s="66"/>
      <c r="D114" s="66"/>
      <c r="E114" s="43">
        <f>SUM(E97:E113)</f>
        <v>5385146.3999999994</v>
      </c>
      <c r="F114" s="96"/>
      <c r="G114" s="43">
        <f>SUM(G97:G113)</f>
        <v>288239672.54999995</v>
      </c>
    </row>
    <row r="115" spans="1:9">
      <c r="A115" s="66"/>
      <c r="B115" s="66"/>
      <c r="C115" s="66"/>
      <c r="D115" s="66" t="s">
        <v>146</v>
      </c>
      <c r="E115" s="19">
        <f>E97+E108</f>
        <v>149059.47</v>
      </c>
      <c r="F115" s="96"/>
      <c r="G115" s="19">
        <f>G97+G108</f>
        <v>0</v>
      </c>
    </row>
    <row r="116" spans="1:9">
      <c r="A116" s="66"/>
      <c r="B116" s="66"/>
      <c r="C116" s="66"/>
      <c r="D116" s="23" t="s">
        <v>52</v>
      </c>
      <c r="E116" s="27">
        <f>E114-E115</f>
        <v>5236086.93</v>
      </c>
      <c r="F116" s="96"/>
      <c r="G116" s="27">
        <f>G114-G115</f>
        <v>288239672.54999995</v>
      </c>
      <c r="H116" s="132">
        <f>G116/E116</f>
        <v>55.048679749478488</v>
      </c>
      <c r="I116" t="s">
        <v>251</v>
      </c>
    </row>
    <row r="117" spans="1:9">
      <c r="A117" s="66"/>
      <c r="B117" s="66"/>
      <c r="C117" s="66"/>
      <c r="D117" s="66"/>
      <c r="E117" s="43"/>
      <c r="F117" s="96"/>
      <c r="G117" s="98">
        <f t="shared" si="2"/>
        <v>0</v>
      </c>
    </row>
    <row r="118" spans="1:9">
      <c r="A118" s="66">
        <v>3500</v>
      </c>
      <c r="B118" s="66" t="s">
        <v>137</v>
      </c>
      <c r="C118" s="66" t="s">
        <v>60</v>
      </c>
      <c r="D118" s="66" t="s">
        <v>120</v>
      </c>
      <c r="E118" s="43">
        <v>810971</v>
      </c>
      <c r="F118" s="96">
        <f>VLOOKUP(A118,'Appendix C Parameters'!A:I,9,FALSE)</f>
        <v>40</v>
      </c>
      <c r="G118" s="98">
        <f t="shared" si="2"/>
        <v>32438840</v>
      </c>
    </row>
    <row r="119" spans="1:9">
      <c r="A119" s="66">
        <v>3505</v>
      </c>
      <c r="B119" s="66" t="s">
        <v>137</v>
      </c>
      <c r="C119" s="66" t="s">
        <v>62</v>
      </c>
      <c r="D119" s="66" t="s">
        <v>121</v>
      </c>
      <c r="E119" s="43">
        <v>1078353.42</v>
      </c>
      <c r="F119" s="96">
        <f>VLOOKUP(A119,'Appendix C Parameters'!A:I,9,FALSE)</f>
        <v>40</v>
      </c>
      <c r="G119" s="98">
        <f t="shared" si="2"/>
        <v>43134136.799999997</v>
      </c>
    </row>
    <row r="120" spans="1:9">
      <c r="A120" s="66">
        <v>3520</v>
      </c>
      <c r="B120" s="66" t="s">
        <v>137</v>
      </c>
      <c r="C120" s="66" t="s">
        <v>26</v>
      </c>
      <c r="D120" s="66" t="s">
        <v>122</v>
      </c>
      <c r="E120" s="43">
        <v>1386</v>
      </c>
      <c r="F120" s="96">
        <f>VLOOKUP(A120,'Appendix C Parameters'!A:I,9,FALSE)</f>
        <v>40</v>
      </c>
      <c r="G120" s="98">
        <f t="shared" si="2"/>
        <v>55440</v>
      </c>
    </row>
    <row r="121" spans="1:9">
      <c r="A121" s="66">
        <v>3550</v>
      </c>
      <c r="B121" s="66" t="s">
        <v>137</v>
      </c>
      <c r="C121" s="66" t="s">
        <v>58</v>
      </c>
      <c r="D121" s="66" t="s">
        <v>123</v>
      </c>
      <c r="E121" s="43">
        <v>751467.81</v>
      </c>
      <c r="F121" s="96">
        <f>VLOOKUP(A121,'Appendix C Parameters'!A:I,9,FALSE)</f>
        <v>60</v>
      </c>
      <c r="G121" s="98">
        <f t="shared" si="2"/>
        <v>45088068.600000001</v>
      </c>
    </row>
    <row r="122" spans="1:9">
      <c r="A122" s="66">
        <v>3555</v>
      </c>
      <c r="B122" s="66" t="s">
        <v>137</v>
      </c>
      <c r="C122" s="66" t="s">
        <v>58</v>
      </c>
      <c r="D122" s="66" t="s">
        <v>124</v>
      </c>
      <c r="E122" s="43">
        <v>251302.07</v>
      </c>
      <c r="F122" s="96">
        <f>VLOOKUP(A122,'Appendix C Parameters'!A:I,9,FALSE)</f>
        <v>60</v>
      </c>
      <c r="G122" s="98">
        <f t="shared" si="2"/>
        <v>15078124.200000001</v>
      </c>
    </row>
    <row r="123" spans="1:9">
      <c r="A123" s="66">
        <v>3557</v>
      </c>
      <c r="B123" s="66" t="s">
        <v>137</v>
      </c>
      <c r="C123" s="66" t="s">
        <v>62</v>
      </c>
      <c r="D123" s="66" t="s">
        <v>125</v>
      </c>
      <c r="E123" s="43">
        <v>168778.41999999998</v>
      </c>
      <c r="F123" s="96">
        <f>VLOOKUP(A123,'Appendix C Parameters'!A:I,9,FALSE)</f>
        <v>50</v>
      </c>
      <c r="G123" s="98">
        <f t="shared" si="2"/>
        <v>8438921</v>
      </c>
    </row>
    <row r="124" spans="1:9">
      <c r="A124" s="66">
        <v>3565</v>
      </c>
      <c r="B124" s="66" t="s">
        <v>137</v>
      </c>
      <c r="C124" s="66" t="s">
        <v>62</v>
      </c>
      <c r="D124" s="66" t="s">
        <v>126</v>
      </c>
      <c r="E124" s="43">
        <v>24974.16</v>
      </c>
      <c r="F124" s="96">
        <f>VLOOKUP(A124,'Appendix C Parameters'!A:I,9,FALSE)</f>
        <v>60</v>
      </c>
      <c r="G124" s="98">
        <f t="shared" si="2"/>
        <v>1498449.6</v>
      </c>
    </row>
    <row r="125" spans="1:9">
      <c r="A125" s="66">
        <v>3585</v>
      </c>
      <c r="B125" s="66" t="s">
        <v>137</v>
      </c>
      <c r="C125" s="66" t="s">
        <v>60</v>
      </c>
      <c r="D125" s="66" t="s">
        <v>127</v>
      </c>
      <c r="E125" s="43">
        <v>425573.93</v>
      </c>
      <c r="F125" s="96">
        <f>VLOOKUP(A125,'Appendix C Parameters'!A:I,9,FALSE)</f>
        <v>25</v>
      </c>
      <c r="G125" s="98">
        <f t="shared" si="2"/>
        <v>10639348.25</v>
      </c>
    </row>
    <row r="126" spans="1:9">
      <c r="A126" s="66">
        <v>3600</v>
      </c>
      <c r="B126" s="66" t="s">
        <v>137</v>
      </c>
      <c r="C126" s="66" t="s">
        <v>62</v>
      </c>
      <c r="D126" s="66" t="s">
        <v>128</v>
      </c>
      <c r="E126" s="43">
        <v>293612.17000000004</v>
      </c>
      <c r="F126" s="96">
        <f>VLOOKUP(A126,'Appendix C Parameters'!A:I,9,FALSE)</f>
        <v>25</v>
      </c>
      <c r="G126" s="98">
        <f t="shared" si="2"/>
        <v>7340304.2500000009</v>
      </c>
    </row>
    <row r="127" spans="1:9">
      <c r="A127" s="66">
        <v>3605</v>
      </c>
      <c r="B127" s="66" t="s">
        <v>137</v>
      </c>
      <c r="C127" s="66" t="s">
        <v>62</v>
      </c>
      <c r="D127" s="66" t="s">
        <v>129</v>
      </c>
      <c r="E127" s="43">
        <v>228330.2</v>
      </c>
      <c r="F127" s="96">
        <f>VLOOKUP(A127,'Appendix C Parameters'!A:I,9,FALSE)</f>
        <v>25</v>
      </c>
      <c r="G127" s="98">
        <f t="shared" si="2"/>
        <v>5708255</v>
      </c>
    </row>
    <row r="128" spans="1:9">
      <c r="A128" s="66">
        <v>3700</v>
      </c>
      <c r="B128" s="66" t="s">
        <v>137</v>
      </c>
      <c r="C128" s="66" t="s">
        <v>26</v>
      </c>
      <c r="D128" s="66" t="s">
        <v>130</v>
      </c>
      <c r="E128" s="43">
        <v>85916.96</v>
      </c>
      <c r="F128" s="96"/>
      <c r="G128" s="98">
        <f t="shared" si="2"/>
        <v>0</v>
      </c>
    </row>
    <row r="129" spans="1:9">
      <c r="A129" s="66">
        <v>3705</v>
      </c>
      <c r="B129" s="66" t="s">
        <v>137</v>
      </c>
      <c r="C129" s="66" t="s">
        <v>62</v>
      </c>
      <c r="D129" s="66" t="s">
        <v>132</v>
      </c>
      <c r="E129" s="43">
        <v>127100</v>
      </c>
      <c r="F129" s="96">
        <f>VLOOKUP(A129,'Appendix C Parameters'!A:I,9,FALSE)</f>
        <v>60</v>
      </c>
      <c r="G129" s="98">
        <f t="shared" si="2"/>
        <v>7626000</v>
      </c>
    </row>
    <row r="130" spans="1:9">
      <c r="A130" s="66">
        <v>3712</v>
      </c>
      <c r="B130" s="66" t="s">
        <v>137</v>
      </c>
      <c r="C130" s="66" t="s">
        <v>62</v>
      </c>
      <c r="D130" s="66" t="s">
        <v>134</v>
      </c>
      <c r="E130" s="19">
        <v>46350</v>
      </c>
      <c r="F130" s="96">
        <f>VLOOKUP(A130,'Appendix C Parameters'!A:I,9,FALSE)</f>
        <v>60</v>
      </c>
      <c r="G130" s="99">
        <f t="shared" si="2"/>
        <v>2781000</v>
      </c>
    </row>
    <row r="131" spans="1:9">
      <c r="E131" s="43">
        <f>SUM(E118:E130)</f>
        <v>4294116.1400000006</v>
      </c>
      <c r="G131" s="43">
        <f>SUM(G118:G130)</f>
        <v>179826887.69999999</v>
      </c>
    </row>
    <row r="132" spans="1:9">
      <c r="D132" s="66" t="s">
        <v>146</v>
      </c>
      <c r="E132" s="19">
        <f>E128</f>
        <v>85916.96</v>
      </c>
      <c r="G132" s="19">
        <f>G128</f>
        <v>0</v>
      </c>
    </row>
    <row r="133" spans="1:9">
      <c r="D133" s="23" t="s">
        <v>52</v>
      </c>
      <c r="E133" s="27">
        <f>E131-E132</f>
        <v>4208199.1800000006</v>
      </c>
      <c r="G133" s="27">
        <f>G131-G132</f>
        <v>179826887.69999999</v>
      </c>
      <c r="H133" s="132">
        <f>G133/E133</f>
        <v>42.732503859287377</v>
      </c>
      <c r="I133" t="s">
        <v>250</v>
      </c>
    </row>
    <row r="135" spans="1:9">
      <c r="C135" s="96" t="s">
        <v>243</v>
      </c>
      <c r="D135" s="96" t="s">
        <v>240</v>
      </c>
      <c r="E135" s="43">
        <f>E35+E78+E93</f>
        <v>62882266.300000019</v>
      </c>
      <c r="G135" s="43">
        <f>G35+G78+G93</f>
        <v>2473048458.77</v>
      </c>
    </row>
    <row r="136" spans="1:9">
      <c r="C136" s="96" t="s">
        <v>243</v>
      </c>
      <c r="D136" s="96" t="s">
        <v>239</v>
      </c>
      <c r="E136" s="19">
        <f>E114+E131</f>
        <v>9679262.5399999991</v>
      </c>
      <c r="G136" s="19">
        <f>G114+G131</f>
        <v>468066560.24999994</v>
      </c>
    </row>
    <row r="137" spans="1:9">
      <c r="E137" s="43">
        <f>E135+E136</f>
        <v>72561528.840000018</v>
      </c>
      <c r="G137" s="43">
        <f>G135+G136</f>
        <v>2941115019.02</v>
      </c>
      <c r="H137" s="115"/>
    </row>
    <row r="138" spans="1:9">
      <c r="D138" s="96" t="s">
        <v>242</v>
      </c>
    </row>
    <row r="139" spans="1:9">
      <c r="D139" s="96" t="s">
        <v>14</v>
      </c>
      <c r="E139" s="19">
        <f>E36+E79+E94+E115+E132</f>
        <v>3113530.6800000006</v>
      </c>
    </row>
    <row r="140" spans="1:9" ht="15.75" thickBot="1">
      <c r="D140" s="96" t="s">
        <v>241</v>
      </c>
      <c r="E140" s="113">
        <f>E137-E139</f>
        <v>69447998.160000011</v>
      </c>
      <c r="H140" s="132">
        <f>G137/E140</f>
        <v>42.349889081669673</v>
      </c>
      <c r="I140" t="s">
        <v>245</v>
      </c>
    </row>
    <row r="141" spans="1:9" ht="15.75" thickTop="1">
      <c r="I141" t="s">
        <v>246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Accrual Water</vt:lpstr>
      <vt:lpstr>Accrual Wastewater</vt:lpstr>
      <vt:lpstr>Comparison</vt:lpstr>
      <vt:lpstr>Appendix C Parameters</vt:lpstr>
      <vt:lpstr>63019 Plant and Reserve</vt:lpstr>
      <vt:lpstr>Composite Weighted ASL</vt:lpstr>
    </vt:vector>
  </TitlesOfParts>
  <Company>Alliance Consulting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Rebecca Richards</dc:creator>
  <cp:lastModifiedBy>Rebecca Richards</cp:lastModifiedBy>
  <cp:lastPrinted>2019-07-27T18:43:08Z</cp:lastPrinted>
  <dcterms:created xsi:type="dcterms:W3CDTF">2019-07-27T15:36:51Z</dcterms:created>
  <dcterms:modified xsi:type="dcterms:W3CDTF">2020-03-09T22:09:34Z</dcterms:modified>
</cp:coreProperties>
</file>